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2"/>
  <workbookPr autoCompressPictures="0"/>
  <mc:AlternateContent xmlns:mc="http://schemas.openxmlformats.org/markup-compatibility/2006">
    <mc:Choice Requires="x15">
      <x15ac:absPath xmlns:x15ac="http://schemas.microsoft.com/office/spreadsheetml/2010/11/ac" url="https://karlsruheevent.sharepoint.com/sites/Projekte/Freigegebene Dokumente/Vergaben/02 KME Vergaben/2027/DAS FEST/Videoregie/"/>
    </mc:Choice>
  </mc:AlternateContent>
  <xr:revisionPtr revIDLastSave="0" documentId="8_{86138172-1A07-7D45-B728-773609DF5E80}" xr6:coauthVersionLast="47" xr6:coauthVersionMax="47" xr10:uidLastSave="{00000000-0000-0000-0000-000000000000}"/>
  <workbookProtection workbookPassword="CF5D" lockStructure="1"/>
  <bookViews>
    <workbookView xWindow="0" yWindow="880" windowWidth="34200" windowHeight="19980" xr2:uid="{00000000-000D-0000-FFFF-FFFF00000000}"/>
  </bookViews>
  <sheets>
    <sheet name="Tabelle 1" sheetId="1" r:id="rId1"/>
  </sheets>
  <definedNames>
    <definedName name="_xlnm.Print_Area" localSheetId="0">'Tabelle 1'!$A$1:$G$156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115" i="1" l="1"/>
  <c r="G114" i="1"/>
  <c r="G77" i="1"/>
  <c r="G71" i="1"/>
  <c r="G57" i="1"/>
  <c r="G45" i="1"/>
  <c r="G33" i="1"/>
  <c r="G23" i="1"/>
  <c r="G61" i="1"/>
  <c r="G62" i="1"/>
  <c r="G63" i="1"/>
  <c r="G64" i="1"/>
  <c r="G65" i="1"/>
  <c r="G66" i="1"/>
  <c r="G67" i="1"/>
  <c r="G68" i="1"/>
  <c r="G69" i="1"/>
  <c r="G70" i="1"/>
  <c r="G74" i="1"/>
  <c r="G75" i="1"/>
  <c r="G76" i="1"/>
  <c r="G80" i="1"/>
  <c r="G81" i="1"/>
  <c r="G82" i="1"/>
  <c r="G83" i="1"/>
  <c r="G84" i="1"/>
  <c r="G85" i="1"/>
  <c r="G86" i="1"/>
  <c r="G87" i="1"/>
  <c r="G90" i="1"/>
  <c r="G91" i="1"/>
  <c r="G92" i="1"/>
  <c r="G93" i="1"/>
  <c r="G94" i="1"/>
  <c r="G95" i="1"/>
  <c r="G96" i="1"/>
  <c r="G99" i="1"/>
  <c r="G100" i="1"/>
  <c r="G101" i="1"/>
  <c r="G102" i="1"/>
  <c r="G103" i="1"/>
  <c r="G104" i="1"/>
  <c r="G107" i="1"/>
  <c r="G108" i="1"/>
  <c r="G109" i="1"/>
  <c r="G110" i="1"/>
  <c r="G111" i="1"/>
  <c r="G118" i="1"/>
  <c r="G119" i="1"/>
  <c r="G120" i="1"/>
  <c r="G121" i="1"/>
  <c r="G26" i="1"/>
  <c r="G27" i="1"/>
  <c r="G28" i="1"/>
  <c r="G29" i="1"/>
  <c r="G30" i="1"/>
  <c r="G31" i="1"/>
  <c r="G32" i="1"/>
  <c r="G36" i="1"/>
  <c r="G37" i="1"/>
  <c r="G38" i="1"/>
  <c r="G39" i="1"/>
  <c r="G40" i="1"/>
  <c r="G41" i="1"/>
  <c r="G42" i="1"/>
  <c r="G43" i="1"/>
  <c r="G44" i="1"/>
  <c r="G48" i="1"/>
  <c r="G49" i="1"/>
  <c r="G50" i="1"/>
  <c r="G51" i="1"/>
  <c r="G52" i="1"/>
  <c r="G53" i="1"/>
  <c r="G54" i="1"/>
  <c r="G55" i="1"/>
  <c r="G56" i="1"/>
  <c r="G60" i="1"/>
  <c r="G16" i="1"/>
  <c r="G17" i="1"/>
  <c r="G18" i="1"/>
  <c r="G19" i="1"/>
  <c r="G20" i="1"/>
  <c r="G21" i="1"/>
  <c r="G22" i="1"/>
  <c r="G150" i="1"/>
  <c r="G125" i="1"/>
  <c r="G128" i="1"/>
  <c r="G129" i="1"/>
  <c r="G130" i="1"/>
  <c r="G131" i="1"/>
  <c r="G136" i="1"/>
  <c r="G127" i="1"/>
  <c r="G126" i="1"/>
  <c r="G15" i="1"/>
  <c r="G135" i="1"/>
  <c r="G149" i="1" s="1"/>
  <c r="G148" i="1" l="1"/>
  <c r="G152" i="1" s="1"/>
  <c r="G147" i="1"/>
  <c r="G156" i="1" l="1"/>
</calcChain>
</file>

<file path=xl/sharedStrings.xml><?xml version="1.0" encoding="utf-8"?>
<sst xmlns="http://schemas.openxmlformats.org/spreadsheetml/2006/main" count="260" uniqueCount="234">
  <si>
    <t>Pos.</t>
    <phoneticPr fontId="1" type="noConversion"/>
  </si>
  <si>
    <t>Menge</t>
    <phoneticPr fontId="1" type="noConversion"/>
  </si>
  <si>
    <t>Artikel</t>
    <phoneticPr fontId="1" type="noConversion"/>
  </si>
  <si>
    <t>angebotenes Produkt</t>
  </si>
  <si>
    <t>Preis Einzel</t>
  </si>
  <si>
    <t>Projekt:</t>
  </si>
  <si>
    <t>Show:</t>
  </si>
  <si>
    <t>Ort:</t>
  </si>
  <si>
    <t>Preis Gesamt</t>
  </si>
  <si>
    <t>Zwischensumme Transport</t>
  </si>
  <si>
    <t>Bieter:</t>
  </si>
  <si>
    <t>Transport</t>
  </si>
  <si>
    <t>Anlieferung</t>
  </si>
  <si>
    <t>Rücklieferung</t>
  </si>
  <si>
    <t>Material</t>
  </si>
  <si>
    <t>Zwischensumme Material</t>
  </si>
  <si>
    <t>2</t>
  </si>
  <si>
    <t>Mietzeitraum:</t>
  </si>
  <si>
    <t>Günther-Klotz-Anlage 76135 Karlsruhe</t>
  </si>
  <si>
    <t>Informationen:</t>
  </si>
  <si>
    <t>siehe unten</t>
  </si>
  <si>
    <t xml:space="preserve"> </t>
  </si>
  <si>
    <t>Personal</t>
  </si>
  <si>
    <t>3</t>
  </si>
  <si>
    <t>3.1</t>
  </si>
  <si>
    <t>3.2</t>
  </si>
  <si>
    <t>für oben genannte Zeiträume</t>
  </si>
  <si>
    <t>Bemerkung:</t>
  </si>
  <si>
    <t>Summe netto</t>
  </si>
  <si>
    <t>Rabatt</t>
  </si>
  <si>
    <t>Geamtsumme netto</t>
  </si>
  <si>
    <t>Zwischensumme Personal</t>
  </si>
  <si>
    <t>4</t>
  </si>
  <si>
    <t>4.1</t>
  </si>
  <si>
    <t>4.2</t>
  </si>
  <si>
    <t>Bemerkung/Referenzprodukt</t>
  </si>
  <si>
    <t>4.3</t>
  </si>
  <si>
    <t>4.4</t>
  </si>
  <si>
    <t>Bitte füllen Sie die Orange hinterlegten Zellen aus, die Summen errechnen sich automatisch!</t>
  </si>
  <si>
    <t>Falls bestimmte  Artikel, Systeme oder Hersteller nicht verfügbar: GLEICHWERTIGES/AKTUELLES, den Bühnen und Standortspezifikationen gerecht werdendes Material anbieten! (dies wird nach Angebotseingang geprüft)</t>
  </si>
  <si>
    <t>Regietechnik</t>
  </si>
  <si>
    <t>1.1</t>
  </si>
  <si>
    <t>1.2</t>
  </si>
  <si>
    <t>1.3</t>
  </si>
  <si>
    <t>1.4</t>
  </si>
  <si>
    <t>1.5</t>
  </si>
  <si>
    <t>1.6</t>
  </si>
  <si>
    <t>1.7</t>
  </si>
  <si>
    <t>1.8</t>
  </si>
  <si>
    <t>1.14</t>
  </si>
  <si>
    <t>1.15</t>
  </si>
  <si>
    <t>1.16</t>
  </si>
  <si>
    <t>1.17</t>
  </si>
  <si>
    <t>1.18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</si>
  <si>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</si>
  <si>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</si>
  <si>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</si>
  <si>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</si>
  <si>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</si>
  <si>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</si>
  <si>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</si>
  <si>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</si>
  <si>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</si>
  <si>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1.46</t>
  </si>
  <si>
    <t>1.47</t>
  </si>
  <si>
    <t>1.48</t>
  </si>
  <si>
    <t>1.49</t>
  </si>
  <si>
    <t>1.51</t>
  </si>
  <si>
    <t>1.52</t>
  </si>
  <si>
    <t>1.56</t>
  </si>
  <si>
    <t>1.59</t>
  </si>
  <si>
    <t>1.60</t>
  </si>
  <si>
    <t>1.61</t>
  </si>
  <si>
    <t>1.62</t>
  </si>
  <si>
    <t>1.63</t>
  </si>
  <si>
    <t>1.64</t>
  </si>
  <si>
    <t>Content Managenmet</t>
  </si>
  <si>
    <t>Planungspauschale</t>
  </si>
  <si>
    <t>Regierack HD Groß</t>
  </si>
  <si>
    <t>HD/SD Bildmischer mit 16 HD-/SD-SDI In+Out</t>
  </si>
  <si>
    <t>Bedienkonsole für Bildmischer</t>
  </si>
  <si>
    <t>Tragbare HD Systemkamera</t>
  </si>
  <si>
    <t>Kamerabasis Station für tragbare HD Systemkamera</t>
  </si>
  <si>
    <t>Fernbedienung für tragbare Systemkamera</t>
  </si>
  <si>
    <t>Digitaler Recorder</t>
  </si>
  <si>
    <t>LCD Display 18,5"</t>
  </si>
  <si>
    <t>DI-Box für PC 3,5mm Klinke</t>
  </si>
  <si>
    <t>Signalwandler Video</t>
  </si>
  <si>
    <t>Signalwandler Audio HD-SDI</t>
  </si>
  <si>
    <t>4-Kanal Mischpult Audio</t>
  </si>
  <si>
    <t>Stereo Kopfhörer</t>
  </si>
  <si>
    <t>Notebook (PC)</t>
  </si>
  <si>
    <t>Regieplatz Underworld Hauptbühne</t>
  </si>
  <si>
    <t>Bildmischer</t>
  </si>
  <si>
    <t>Regietechniker</t>
  </si>
  <si>
    <t>pauschal</t>
  </si>
  <si>
    <t>Verkabelung und sonstige nötigen Zusätze für oben genannte Positionen</t>
  </si>
  <si>
    <t>Signalwanlder bidirektional SDI-HDMI</t>
  </si>
  <si>
    <t>18,5" LCD HD-SDI</t>
  </si>
  <si>
    <t>Notebook</t>
  </si>
  <si>
    <t>Remote Control Panel</t>
  </si>
  <si>
    <t>Datenregie</t>
  </si>
  <si>
    <t>4K Datenmischer</t>
  </si>
  <si>
    <t>32" Display 16:9 4K</t>
  </si>
  <si>
    <t>8-Port Gigabit Ethernet-Switch</t>
  </si>
  <si>
    <t>LWL Modul 10G, 1310nm, !0km DDM</t>
  </si>
  <si>
    <t>Live Content Controller</t>
  </si>
  <si>
    <t>HDMI-Hybridkabel Kupfer/Glasfaser, armiert 50m</t>
  </si>
  <si>
    <t>Verkabelung, Software und sonstige nötigen Zusätze für oben genannte Positionen</t>
  </si>
  <si>
    <t>Kameratechnik Broadcast</t>
  </si>
  <si>
    <t>Kamerastativ und Dolly für o.g Kamerasysteme</t>
  </si>
  <si>
    <t>Kameraobjektiv 4K 14x</t>
  </si>
  <si>
    <t>Kameraobjektiv HD 95x</t>
  </si>
  <si>
    <t>Kameraobjektiv HD 17x</t>
  </si>
  <si>
    <t>Stativ für Box-Objektive</t>
  </si>
  <si>
    <t>Regenschutz für o.g Kameratechnik</t>
  </si>
  <si>
    <t>Kameratechnik PTZ und POV</t>
  </si>
  <si>
    <t>PTZ-Kamera Remote</t>
  </si>
  <si>
    <t>Spritzwasserschutzgehäuse für o.g Kamera</t>
  </si>
  <si>
    <t>Steuerungseinheit für o.g Kamera</t>
  </si>
  <si>
    <t>Full-HD Miniaturkamera mit Objektiv</t>
  </si>
  <si>
    <t>Tellerfußstative für o.g Kamera</t>
  </si>
  <si>
    <t>Manfrotto Magic Arm mit Zubehör</t>
  </si>
  <si>
    <t>Manfrotto Friktionsarm mini mit Klemme</t>
  </si>
  <si>
    <t>24" Display LCD</t>
  </si>
  <si>
    <t>1G Ethernetswitch</t>
  </si>
  <si>
    <t>Playback und Recording</t>
  </si>
  <si>
    <t>Festplatte 1 TB für Digitaler Recorder</t>
  </si>
  <si>
    <t>USB Stick 128 GB</t>
  </si>
  <si>
    <t>Macbook</t>
  </si>
  <si>
    <t>Interkom</t>
  </si>
  <si>
    <t>Interkom Set</t>
  </si>
  <si>
    <t>Broadcast-Headset</t>
  </si>
  <si>
    <t>Interkom-Headset für laute Umgebungen</t>
  </si>
  <si>
    <t>Verkabelung, Software, Hardware und sonstige nötigen Zusätze für oben genannte Positionen</t>
  </si>
  <si>
    <t>Monitoring Artist</t>
  </si>
  <si>
    <t>Displayständer für o.g Displays</t>
  </si>
  <si>
    <t>Signalwandler SDI HD-HDMI</t>
  </si>
  <si>
    <t>1:6 SDI-Verteilverstärker</t>
  </si>
  <si>
    <t>1:4 HDMI-Verteilverstärker 4K</t>
  </si>
  <si>
    <t>Kabel Glasfaser 100m 4xSC</t>
  </si>
  <si>
    <t>Monitoring-VIP Lounge</t>
  </si>
  <si>
    <t>Zusatzkosten/Sonstiges</t>
  </si>
  <si>
    <t>65" Display LCD</t>
  </si>
  <si>
    <t>55" Display LCD</t>
  </si>
  <si>
    <t>75" Display LCD UHD</t>
  </si>
  <si>
    <t>Kabel Glasfaser 200m 4xSC</t>
  </si>
  <si>
    <t>Kabel Glasfaser 100m 2xSC</t>
  </si>
  <si>
    <t>4K-HDMI 2.0 Extender</t>
  </si>
  <si>
    <t>Signalwandler bidirektional SDI-HDMI</t>
  </si>
  <si>
    <t>1:4 HDMI-Verteilverstärker</t>
  </si>
  <si>
    <t>Monitoring Family &amp; Friends</t>
  </si>
  <si>
    <t>Displayständer für o.g Display</t>
  </si>
  <si>
    <t>Fluggeschirr für o.g Display</t>
  </si>
  <si>
    <t>Signalwandler Set Glasfaser Extender SDI</t>
  </si>
  <si>
    <t>1:6 12G SDI Verteilverstärker</t>
  </si>
  <si>
    <t xml:space="preserve">Kabel und Verbrauchsmaterial </t>
  </si>
  <si>
    <t>Verbrauchsmaterial</t>
  </si>
  <si>
    <t>Kabel</t>
  </si>
  <si>
    <t>Sonstiges</t>
  </si>
  <si>
    <t>Bodenventilator für Regieplatz Underworld bei Hitze</t>
  </si>
  <si>
    <t>Silofolie 50x4m für Regenschutz</t>
  </si>
  <si>
    <t>Regiestühle</t>
  </si>
  <si>
    <t>Kabelbrücken Defender/Yellow Jackets o.ä 3-Kanäle</t>
  </si>
  <si>
    <t>Kameraleute</t>
  </si>
  <si>
    <t>Regieassistenz</t>
  </si>
  <si>
    <t>Remote Camera Operator</t>
  </si>
  <si>
    <t>Helfer</t>
  </si>
  <si>
    <t>Projektplaner im Vorfeld</t>
  </si>
  <si>
    <t>Displaytechnik FOH</t>
  </si>
  <si>
    <t>Dispalyständer für o.g Displays</t>
  </si>
  <si>
    <t>Konverter SDI-LC-Glasfaser</t>
  </si>
  <si>
    <t>4.5</t>
  </si>
  <si>
    <t>4.6</t>
  </si>
  <si>
    <t>Hier Kosten eintragen, die oben ggf. nicht erfasst sind!</t>
  </si>
  <si>
    <t>t.b.d</t>
  </si>
  <si>
    <t>Zwischensumme Zusatzkosten/Sonstiges</t>
  </si>
  <si>
    <t>Kamerapositionen Bühne, FOH und Graben</t>
  </si>
  <si>
    <t>1.9</t>
  </si>
  <si>
    <t>1.10</t>
  </si>
  <si>
    <t>1.11</t>
  </si>
  <si>
    <t>1.12</t>
  </si>
  <si>
    <t>1.13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</si>
  <si>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</si>
  <si>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</si>
  <si>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</si>
  <si>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</si>
  <si>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</si>
  <si>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</si>
  <si>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</si>
  <si>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</si>
  <si>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</si>
  <si>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</si>
  <si>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</si>
  <si>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</si>
  <si>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</si>
  <si>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</si>
  <si>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</si>
  <si>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</si>
  <si>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</si>
  <si>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</si>
  <si>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1.50</t>
  </si>
  <si>
    <t>1.53</t>
  </si>
  <si>
    <t>1.54</t>
  </si>
  <si>
    <t>1.55</t>
  </si>
  <si>
    <t>1.57</t>
  </si>
  <si>
    <t>1.58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</si>
  <si>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</si>
  <si>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</si>
  <si>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</si>
  <si>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</si>
  <si>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</si>
  <si>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</si>
  <si>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</si>
  <si>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</si>
  <si>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</si>
  <si>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</si>
  <si>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</si>
  <si>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</si>
  <si>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</si>
  <si>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</si>
  <si>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</si>
  <si>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</si>
  <si>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</si>
  <si>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</si>
  <si>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</si>
  <si>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2.1</t>
  </si>
  <si>
    <t>2.2</t>
  </si>
  <si>
    <t>2.3</t>
  </si>
  <si>
    <t>2.4</t>
  </si>
  <si>
    <t>2.5</t>
  </si>
  <si>
    <t>2.6</t>
  </si>
  <si>
    <t>2.7</t>
  </si>
  <si>
    <t>DAS FEST Veranstaltungstechnik "Videotechnik und Regie"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</si>
</sst>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\ &quot;€&quot;;[Red]#,##0.00\ &quot;€&quot;"/>
  </numFmts>
  <fonts count="15" x14ac:knownFonts="1">
    <font>
      <sz val="11"/>
      <name val="Arial"/>
    </font>
    <font>
      <sz val="8"/>
      <name val="Arial"/>
      <family val="2"/>
    </font>
    <font>
      <u/>
      <sz val="11"/>
      <color theme="10"/>
      <name val="Arial"/>
      <family val="2"/>
    </font>
    <font>
      <u/>
      <sz val="11"/>
      <color theme="11"/>
      <name val="Arial"/>
      <family val="2"/>
    </font>
    <font>
      <sz val="12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u/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name val="Calibri"/>
      <family val="2"/>
      <scheme val="minor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FFCC99"/>
      </patternFill>
    </fill>
    <fill>
      <patternFill patternType="solid">
        <fgColor rgb="FFFFCC99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rgb="FF7F7F7F"/>
      </top>
      <bottom style="thin">
        <color rgb="FF7F7F7F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00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2" fillId="5" borderId="13" applyNumberFormat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93">
    <xf numFmtId="0" fontId="0" fillId="0" borderId="0" xfId="0"/>
    <xf numFmtId="0" fontId="6" fillId="0" borderId="0" xfId="0" applyFont="1" applyAlignment="1">
      <alignment vertical="center"/>
    </xf>
    <xf numFmtId="49" fontId="5" fillId="3" borderId="6" xfId="0" applyNumberFormat="1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vertical="center"/>
    </xf>
    <xf numFmtId="0" fontId="6" fillId="3" borderId="2" xfId="0" applyFont="1" applyFill="1" applyBorder="1" applyAlignment="1">
      <alignment vertical="center" wrapText="1"/>
    </xf>
    <xf numFmtId="0" fontId="6" fillId="3" borderId="2" xfId="0" applyFont="1" applyFill="1" applyBorder="1" applyAlignment="1" applyProtection="1">
      <alignment vertical="center"/>
      <protection locked="0"/>
    </xf>
    <xf numFmtId="164" fontId="6" fillId="3" borderId="7" xfId="0" applyNumberFormat="1" applyFont="1" applyFill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 applyProtection="1">
      <alignment vertical="center"/>
      <protection locked="0"/>
    </xf>
    <xf numFmtId="164" fontId="6" fillId="0" borderId="1" xfId="0" applyNumberFormat="1" applyFont="1" applyBorder="1" applyAlignment="1" applyProtection="1">
      <alignment vertical="center"/>
      <protection locked="0"/>
    </xf>
    <xf numFmtId="164" fontId="6" fillId="0" borderId="5" xfId="0" applyNumberFormat="1" applyFont="1" applyBorder="1" applyAlignment="1">
      <alignment vertical="center"/>
    </xf>
    <xf numFmtId="49" fontId="6" fillId="0" borderId="8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164" fontId="6" fillId="3" borderId="2" xfId="0" applyNumberFormat="1" applyFont="1" applyFill="1" applyBorder="1" applyAlignment="1" applyProtection="1">
      <alignment vertical="center"/>
      <protection locked="0"/>
    </xf>
    <xf numFmtId="0" fontId="6" fillId="0" borderId="1" xfId="0" applyFont="1" applyBorder="1" applyAlignment="1">
      <alignment vertical="center"/>
    </xf>
    <xf numFmtId="164" fontId="5" fillId="4" borderId="2" xfId="0" applyNumberFormat="1" applyFont="1" applyFill="1" applyBorder="1" applyAlignment="1">
      <alignment horizontal="left" vertical="center"/>
    </xf>
    <xf numFmtId="1" fontId="6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/>
    </xf>
    <xf numFmtId="49" fontId="5" fillId="3" borderId="10" xfId="0" applyNumberFormat="1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vertical="center"/>
    </xf>
    <xf numFmtId="0" fontId="6" fillId="3" borderId="11" xfId="0" applyFont="1" applyFill="1" applyBorder="1" applyAlignment="1">
      <alignment vertical="center" wrapText="1"/>
    </xf>
    <xf numFmtId="0" fontId="6" fillId="3" borderId="11" xfId="0" applyFont="1" applyFill="1" applyBorder="1" applyAlignment="1" applyProtection="1">
      <alignment vertical="center"/>
      <protection locked="0"/>
    </xf>
    <xf numFmtId="164" fontId="6" fillId="3" borderId="12" xfId="0" applyNumberFormat="1" applyFont="1" applyFill="1" applyBorder="1" applyAlignment="1">
      <alignment vertical="center"/>
    </xf>
    <xf numFmtId="0" fontId="6" fillId="0" borderId="0" xfId="0" applyFont="1" applyAlignment="1">
      <alignment vertical="top" wrapText="1"/>
    </xf>
    <xf numFmtId="0" fontId="10" fillId="0" borderId="1" xfId="0" applyFont="1" applyBorder="1" applyAlignment="1">
      <alignment vertical="center"/>
    </xf>
    <xf numFmtId="164" fontId="5" fillId="0" borderId="2" xfId="0" applyNumberFormat="1" applyFont="1" applyBorder="1" applyAlignment="1">
      <alignment horizontal="left" vertical="center"/>
    </xf>
    <xf numFmtId="0" fontId="4" fillId="0" borderId="0" xfId="0" applyFont="1" applyAlignment="1">
      <alignment vertical="center" wrapText="1"/>
    </xf>
    <xf numFmtId="0" fontId="9" fillId="0" borderId="0" xfId="0" applyFont="1" applyAlignment="1">
      <alignment vertical="top" wrapText="1"/>
    </xf>
    <xf numFmtId="164" fontId="6" fillId="0" borderId="1" xfId="0" applyNumberFormat="1" applyFont="1" applyBorder="1" applyAlignment="1">
      <alignment vertical="center"/>
    </xf>
    <xf numFmtId="0" fontId="13" fillId="5" borderId="13" xfId="75" applyFont="1" applyAlignment="1" applyProtection="1">
      <alignment vertical="center" wrapText="1"/>
    </xf>
    <xf numFmtId="0" fontId="6" fillId="5" borderId="13" xfId="75" applyFont="1" applyAlignment="1" applyProtection="1">
      <alignment vertical="center"/>
      <protection locked="0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left" vertical="center"/>
    </xf>
    <xf numFmtId="0" fontId="5" fillId="2" borderId="16" xfId="0" applyFont="1" applyFill="1" applyBorder="1" applyAlignment="1">
      <alignment horizontal="left" vertical="center" wrapText="1"/>
    </xf>
    <xf numFmtId="0" fontId="5" fillId="2" borderId="17" xfId="0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164" fontId="6" fillId="5" borderId="18" xfId="75" applyNumberFormat="1" applyFont="1" applyBorder="1" applyAlignment="1" applyProtection="1">
      <alignment vertical="center"/>
      <protection locked="0"/>
    </xf>
    <xf numFmtId="0" fontId="6" fillId="0" borderId="8" xfId="0" applyFont="1" applyBorder="1" applyAlignment="1">
      <alignment horizontal="center" vertical="center"/>
    </xf>
    <xf numFmtId="0" fontId="6" fillId="0" borderId="19" xfId="0" applyFont="1" applyBorder="1" applyAlignment="1">
      <alignment vertical="center"/>
    </xf>
    <xf numFmtId="164" fontId="6" fillId="0" borderId="19" xfId="0" applyNumberFormat="1" applyFont="1" applyBorder="1" applyAlignment="1">
      <alignment vertical="center"/>
    </xf>
    <xf numFmtId="164" fontId="8" fillId="0" borderId="19" xfId="0" applyNumberFormat="1" applyFont="1" applyBorder="1" applyAlignment="1">
      <alignment vertical="center"/>
    </xf>
    <xf numFmtId="1" fontId="6" fillId="0" borderId="8" xfId="0" applyNumberFormat="1" applyFont="1" applyBorder="1" applyAlignment="1">
      <alignment horizontal="center" vertical="center"/>
    </xf>
    <xf numFmtId="1" fontId="6" fillId="0" borderId="8" xfId="0" applyNumberFormat="1" applyFont="1" applyBorder="1" applyAlignment="1">
      <alignment horizontal="right" vertical="center"/>
    </xf>
    <xf numFmtId="1" fontId="5" fillId="0" borderId="20" xfId="0" applyNumberFormat="1" applyFont="1" applyBorder="1" applyAlignment="1">
      <alignment horizontal="right" vertical="center"/>
    </xf>
    <xf numFmtId="0" fontId="6" fillId="0" borderId="21" xfId="0" applyFont="1" applyBorder="1" applyAlignment="1">
      <alignment horizontal="center" vertical="center"/>
    </xf>
    <xf numFmtId="164" fontId="5" fillId="4" borderId="22" xfId="0" applyNumberFormat="1" applyFont="1" applyFill="1" applyBorder="1" applyAlignment="1">
      <alignment horizontal="left" vertical="center"/>
    </xf>
    <xf numFmtId="0" fontId="6" fillId="0" borderId="23" xfId="0" applyFont="1" applyBorder="1" applyAlignment="1">
      <alignment vertical="center" wrapText="1"/>
    </xf>
    <xf numFmtId="0" fontId="6" fillId="0" borderId="23" xfId="0" applyFont="1" applyBorder="1" applyAlignment="1" applyProtection="1">
      <alignment vertical="center"/>
      <protection locked="0"/>
    </xf>
    <xf numFmtId="164" fontId="5" fillId="0" borderId="24" xfId="0" applyNumberFormat="1" applyFont="1" applyBorder="1" applyAlignment="1">
      <alignment vertical="center"/>
    </xf>
    <xf numFmtId="0" fontId="6" fillId="0" borderId="0" xfId="0" applyFont="1" applyAlignment="1">
      <alignment horizontal="left" vertical="center" wrapText="1"/>
    </xf>
    <xf numFmtId="0" fontId="4" fillId="0" borderId="25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7" fillId="0" borderId="11" xfId="0" applyFont="1" applyBorder="1" applyAlignment="1">
      <alignment vertical="center" wrapText="1"/>
    </xf>
    <xf numFmtId="0" fontId="10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6" fillId="0" borderId="28" xfId="75" applyFont="1" applyFill="1" applyBorder="1" applyAlignment="1" applyProtection="1">
      <alignment vertical="center"/>
      <protection locked="0"/>
    </xf>
    <xf numFmtId="0" fontId="6" fillId="0" borderId="28" xfId="0" applyFont="1" applyBorder="1" applyAlignment="1" applyProtection="1">
      <alignment vertical="center"/>
      <protection locked="0"/>
    </xf>
    <xf numFmtId="165" fontId="12" fillId="0" borderId="0" xfId="75" applyNumberFormat="1" applyFill="1" applyBorder="1" applyAlignment="1" applyProtection="1">
      <alignment vertical="center"/>
      <protection locked="0"/>
    </xf>
    <xf numFmtId="164" fontId="6" fillId="0" borderId="0" xfId="0" applyNumberFormat="1" applyFont="1" applyAlignment="1" applyProtection="1">
      <alignment vertical="center"/>
      <protection locked="0"/>
    </xf>
    <xf numFmtId="0" fontId="6" fillId="0" borderId="26" xfId="0" applyFont="1" applyBorder="1" applyAlignment="1" applyProtection="1">
      <alignment vertical="center"/>
      <protection locked="0"/>
    </xf>
    <xf numFmtId="0" fontId="14" fillId="0" borderId="28" xfId="75" applyFont="1" applyFill="1" applyBorder="1" applyAlignment="1" applyProtection="1">
      <alignment vertical="center"/>
      <protection locked="0"/>
    </xf>
    <xf numFmtId="164" fontId="12" fillId="0" borderId="0" xfId="75" applyNumberFormat="1" applyFill="1" applyBorder="1" applyAlignment="1" applyProtection="1">
      <alignment vertical="center"/>
      <protection locked="0"/>
    </xf>
    <xf numFmtId="0" fontId="6" fillId="0" borderId="29" xfId="0" applyFont="1" applyBorder="1" applyAlignment="1" applyProtection="1">
      <alignment vertical="center"/>
      <protection locked="0"/>
    </xf>
    <xf numFmtId="164" fontId="12" fillId="5" borderId="2" xfId="75" applyNumberFormat="1" applyBorder="1" applyAlignment="1" applyProtection="1">
      <alignment vertical="center"/>
      <protection locked="0"/>
    </xf>
    <xf numFmtId="164" fontId="5" fillId="3" borderId="2" xfId="0" applyNumberFormat="1" applyFont="1" applyFill="1" applyBorder="1" applyAlignment="1" applyProtection="1">
      <alignment horizontal="right" vertical="center"/>
      <protection locked="0"/>
    </xf>
    <xf numFmtId="165" fontId="12" fillId="5" borderId="2" xfId="75" applyNumberFormat="1" applyBorder="1" applyAlignment="1" applyProtection="1">
      <alignment vertical="center"/>
      <protection locked="0"/>
    </xf>
    <xf numFmtId="0" fontId="6" fillId="0" borderId="28" xfId="0" applyFont="1" applyBorder="1" applyAlignment="1">
      <alignment vertical="center" wrapText="1"/>
    </xf>
    <xf numFmtId="164" fontId="6" fillId="6" borderId="3" xfId="0" applyNumberFormat="1" applyFont="1" applyFill="1" applyBorder="1" applyAlignment="1" applyProtection="1">
      <alignment vertical="center"/>
      <protection locked="0"/>
    </xf>
    <xf numFmtId="164" fontId="6" fillId="5" borderId="3" xfId="75" applyNumberFormat="1" applyFont="1" applyBorder="1" applyAlignment="1" applyProtection="1">
      <alignment vertical="center"/>
      <protection locked="0"/>
    </xf>
    <xf numFmtId="0" fontId="6" fillId="6" borderId="2" xfId="0" applyFont="1" applyFill="1" applyBorder="1" applyAlignment="1" applyProtection="1">
      <alignment vertical="center"/>
      <protection locked="0"/>
    </xf>
    <xf numFmtId="0" fontId="6" fillId="6" borderId="2" xfId="75" applyFont="1" applyFill="1" applyBorder="1" applyAlignment="1" applyProtection="1">
      <alignment vertical="center"/>
      <protection locked="0"/>
    </xf>
    <xf numFmtId="0" fontId="14" fillId="6" borderId="2" xfId="75" applyFont="1" applyFill="1" applyBorder="1" applyAlignment="1" applyProtection="1">
      <alignment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28" xfId="0" applyFont="1" applyBorder="1" applyAlignment="1" applyProtection="1">
      <alignment vertical="center" wrapText="1"/>
      <protection locked="0"/>
    </xf>
    <xf numFmtId="164" fontId="6" fillId="0" borderId="4" xfId="0" applyNumberFormat="1" applyFont="1" applyBorder="1" applyAlignment="1" applyProtection="1">
      <alignment vertical="center"/>
      <protection locked="0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11" fillId="0" borderId="0" xfId="0" applyFont="1" applyAlignment="1">
      <alignment horizontal="left" vertical="top" wrapText="1"/>
    </xf>
  </cellXfs>
  <cellStyles count="100">
    <cellStyle name="Besuchter Hyperlink" xfId="2" builtinId="9" hidden="1"/>
    <cellStyle name="Besuchter Hyperlink" xfId="4" builtinId="9" hidden="1"/>
    <cellStyle name="Besuchter Hyperlink" xfId="6" builtinId="9" hidden="1"/>
    <cellStyle name="Besuchter Hyperlink" xfId="8" builtinId="9" hidden="1"/>
    <cellStyle name="Besuchter Hyperlink" xfId="10" builtinId="9" hidden="1"/>
    <cellStyle name="Besuchter Hyperlink" xfId="12" builtinId="9" hidden="1"/>
    <cellStyle name="Besuchter Hyperlink" xfId="14" builtinId="9" hidden="1"/>
    <cellStyle name="Besuchter Hyperlink" xfId="16" builtinId="9" hidden="1"/>
    <cellStyle name="Besuchter Hyperlink" xfId="18" builtinId="9" hidden="1"/>
    <cellStyle name="Besuchter Hyperlink" xfId="20" builtinId="9" hidden="1"/>
    <cellStyle name="Besuchter Hyperlink" xfId="22" builtinId="9" hidden="1"/>
    <cellStyle name="Besuchter Hyperlink" xfId="24" builtinId="9" hidden="1"/>
    <cellStyle name="Besuchter Hyperlink" xfId="26" builtinId="9" hidden="1"/>
    <cellStyle name="Besuchter Hyperlink" xfId="28" builtinId="9" hidden="1"/>
    <cellStyle name="Besuchter Hyperlink" xfId="30" builtinId="9" hidden="1"/>
    <cellStyle name="Besuchter Hyperlink" xfId="32" builtinId="9" hidden="1"/>
    <cellStyle name="Besuchter Hyperlink" xfId="34" builtinId="9" hidden="1"/>
    <cellStyle name="Besuchter Hyperlink" xfId="36" builtinId="9" hidden="1"/>
    <cellStyle name="Besuchter Hyperlink" xfId="38" builtinId="9" hidden="1"/>
    <cellStyle name="Besuchter Hyperlink" xfId="40" builtinId="9" hidden="1"/>
    <cellStyle name="Besuchter Hyperlink" xfId="42" builtinId="9" hidden="1"/>
    <cellStyle name="Besuchter Hyperlink" xfId="44" builtinId="9" hidden="1"/>
    <cellStyle name="Besuchter Hyperlink" xfId="46" builtinId="9" hidden="1"/>
    <cellStyle name="Besuchter Hyperlink" xfId="48" builtinId="9" hidden="1"/>
    <cellStyle name="Besuchter Hyperlink" xfId="50" builtinId="9" hidden="1"/>
    <cellStyle name="Besuchter Hyperlink" xfId="52" builtinId="9" hidden="1"/>
    <cellStyle name="Besuchter Hyperlink" xfId="54" builtinId="9" hidden="1"/>
    <cellStyle name="Besuchter Hyperlink" xfId="56" builtinId="9" hidden="1"/>
    <cellStyle name="Besuchter Hyperlink" xfId="58" builtinId="9" hidden="1"/>
    <cellStyle name="Besuchter Hyperlink" xfId="60" builtinId="9" hidden="1"/>
    <cellStyle name="Besuchter Hyperlink" xfId="62" builtinId="9" hidden="1"/>
    <cellStyle name="Besuchter Hyperlink" xfId="64" builtinId="9" hidden="1"/>
    <cellStyle name="Besuchter Hyperlink" xfId="66" builtinId="9" hidden="1"/>
    <cellStyle name="Besuchter Hyperlink" xfId="68" builtinId="9" hidden="1"/>
    <cellStyle name="Besuchter Hyperlink" xfId="70" builtinId="9" hidden="1"/>
    <cellStyle name="Besuchter Hyperlink" xfId="72" builtinId="9" hidden="1"/>
    <cellStyle name="Besuchter Hyperlink" xfId="74" builtinId="9" hidden="1"/>
    <cellStyle name="Besuchter Hyperlink" xfId="77" builtinId="9" hidden="1"/>
    <cellStyle name="Besuchter Hyperlink" xfId="79" builtinId="9" hidden="1"/>
    <cellStyle name="Besuchter Hyperlink" xfId="81" builtinId="9" hidden="1"/>
    <cellStyle name="Besuchter Hyperlink" xfId="83" builtinId="9" hidden="1"/>
    <cellStyle name="Besuchter Hyperlink" xfId="85" builtinId="9" hidden="1"/>
    <cellStyle name="Besuchter Hyperlink" xfId="87" builtinId="9" hidden="1"/>
    <cellStyle name="Besuchter Hyperlink" xfId="89" builtinId="9" hidden="1"/>
    <cellStyle name="Besuchter Hyperlink" xfId="91" builtinId="9" hidden="1"/>
    <cellStyle name="Besuchter Hyperlink" xfId="93" builtinId="9" hidden="1"/>
    <cellStyle name="Besuchter Hyperlink" xfId="95" builtinId="9" hidden="1"/>
    <cellStyle name="Besuchter Hyperlink" xfId="97" builtinId="9" hidden="1"/>
    <cellStyle name="Besuchter Hyperlink" xfId="99" builtinId="9" hidden="1"/>
    <cellStyle name="Eingabe" xfId="75" builtinId="20"/>
    <cellStyle name="Link" xfId="1" builtinId="8" hidden="1"/>
    <cellStyle name="Link" xfId="3" builtinId="8" hidden="1"/>
    <cellStyle name="Link" xfId="5" builtinId="8" hidden="1"/>
    <cellStyle name="Link" xfId="7" builtinId="8" hidden="1"/>
    <cellStyle name="Link" xfId="9" builtinId="8" hidden="1"/>
    <cellStyle name="Link" xfId="11" builtinId="8" hidden="1"/>
    <cellStyle name="Link" xfId="13" builtinId="8" hidden="1"/>
    <cellStyle name="Link" xfId="15" builtinId="8" hidden="1"/>
    <cellStyle name="Link" xfId="17" builtinId="8" hidden="1"/>
    <cellStyle name="Link" xfId="19" builtinId="8" hidden="1"/>
    <cellStyle name="Link" xfId="21" builtinId="8" hidden="1"/>
    <cellStyle name="Link" xfId="23" builtinId="8" hidden="1"/>
    <cellStyle name="Link" xfId="25" builtinId="8" hidden="1"/>
    <cellStyle name="Link" xfId="27" builtinId="8" hidden="1"/>
    <cellStyle name="Link" xfId="29" builtinId="8" hidden="1"/>
    <cellStyle name="Link" xfId="31" builtinId="8" hidden="1"/>
    <cellStyle name="Link" xfId="33" builtinId="8" hidden="1"/>
    <cellStyle name="Link" xfId="35" builtinId="8" hidden="1"/>
    <cellStyle name="Link" xfId="37" builtinId="8" hidden="1"/>
    <cellStyle name="Link" xfId="39" builtinId="8" hidden="1"/>
    <cellStyle name="Link" xfId="41" builtinId="8" hidden="1"/>
    <cellStyle name="Link" xfId="43" builtinId="8" hidden="1"/>
    <cellStyle name="Link" xfId="45" builtinId="8" hidden="1"/>
    <cellStyle name="Link" xfId="47" builtinId="8" hidden="1"/>
    <cellStyle name="Link" xfId="49" builtinId="8" hidden="1"/>
    <cellStyle name="Link" xfId="51" builtinId="8" hidden="1"/>
    <cellStyle name="Link" xfId="53" builtinId="8" hidden="1"/>
    <cellStyle name="Link" xfId="55" builtinId="8" hidden="1"/>
    <cellStyle name="Link" xfId="57" builtinId="8" hidden="1"/>
    <cellStyle name="Link" xfId="59" builtinId="8" hidden="1"/>
    <cellStyle name="Link" xfId="61" builtinId="8" hidden="1"/>
    <cellStyle name="Link" xfId="63" builtinId="8" hidden="1"/>
    <cellStyle name="Link" xfId="65" builtinId="8" hidden="1"/>
    <cellStyle name="Link" xfId="67" builtinId="8" hidden="1"/>
    <cellStyle name="Link" xfId="69" builtinId="8" hidden="1"/>
    <cellStyle name="Link" xfId="71" builtinId="8" hidden="1"/>
    <cellStyle name="Link" xfId="73" builtinId="8" hidden="1"/>
    <cellStyle name="Link" xfId="76" builtinId="8" hidden="1"/>
    <cellStyle name="Link" xfId="78" builtinId="8" hidden="1"/>
    <cellStyle name="Link" xfId="80" builtinId="8" hidden="1"/>
    <cellStyle name="Link" xfId="82" builtinId="8" hidden="1"/>
    <cellStyle name="Link" xfId="84" builtinId="8" hidden="1"/>
    <cellStyle name="Link" xfId="86" builtinId="8" hidden="1"/>
    <cellStyle name="Link" xfId="88" builtinId="8" hidden="1"/>
    <cellStyle name="Link" xfId="90" builtinId="8" hidden="1"/>
    <cellStyle name="Link" xfId="92" builtinId="8" hidden="1"/>
    <cellStyle name="Link" xfId="94" builtinId="8" hidden="1"/>
    <cellStyle name="Link" xfId="96" builtinId="8" hidden="1"/>
    <cellStyle name="Link" xfId="98" builtinId="8" hidden="1"/>
    <cellStyle name="Standard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60"/>
  <sheetViews>
    <sheetView tabSelected="1" zoomScale="125" zoomScaleNormal="125" zoomScalePageLayoutView="125" workbookViewId="0">
      <selection activeCell="C6" sqref="C6:D6"/>
    </sheetView>
  </sheetViews>
  <sheetFormatPr baseColWidth="10" defaultColWidth="8.6640625" defaultRowHeight="15" x14ac:dyDescent="0.15"/>
  <cols>
    <col min="1" max="1" width="4.33203125" style="19" customWidth="1"/>
    <col min="2" max="2" width="8" style="8" customWidth="1"/>
    <col min="3" max="3" width="45.83203125" style="16" customWidth="1"/>
    <col min="4" max="4" width="41" style="9" customWidth="1"/>
    <col min="5" max="5" width="26.6640625" style="10" customWidth="1"/>
    <col min="6" max="6" width="11.33203125" style="10" bestFit="1" customWidth="1"/>
    <col min="7" max="7" width="12.83203125" style="1" bestFit="1" customWidth="1"/>
    <col min="8" max="16384" width="8.6640625" style="1"/>
  </cols>
  <sheetData>
    <row r="1" spans="1:9" x14ac:dyDescent="0.15">
      <c r="A1" s="87" t="s">
        <v>10</v>
      </c>
      <c r="B1" s="87"/>
      <c r="C1" s="36"/>
      <c r="D1" s="21"/>
      <c r="E1" s="21"/>
      <c r="F1" s="1"/>
    </row>
    <row r="2" spans="1:9" ht="14" customHeight="1" x14ac:dyDescent="0.15">
      <c r="A2" s="87" t="s">
        <v>5</v>
      </c>
      <c r="B2" s="87"/>
      <c r="C2" s="1" t="s">
        <v>233</v>
      </c>
      <c r="D2" s="29"/>
      <c r="E2" s="29"/>
      <c r="F2" s="1"/>
    </row>
    <row r="3" spans="1:9" x14ac:dyDescent="0.15">
      <c r="A3" s="87" t="s">
        <v>6</v>
      </c>
      <c r="B3" s="87"/>
      <c r="C3" s="1" t="s">
        <v>20</v>
      </c>
      <c r="D3" s="29"/>
      <c r="E3" s="29"/>
      <c r="F3" s="1"/>
    </row>
    <row r="4" spans="1:9" x14ac:dyDescent="0.15">
      <c r="A4" s="87" t="s">
        <v>7</v>
      </c>
      <c r="B4" s="87"/>
      <c r="C4" s="1" t="s">
        <v>18</v>
      </c>
      <c r="D4" s="29"/>
      <c r="E4" s="29"/>
      <c r="F4" s="1"/>
    </row>
    <row r="5" spans="1:9" ht="85" customHeight="1" x14ac:dyDescent="0.15">
      <c r="A5" s="91" t="s">
        <v>27</v>
      </c>
      <c r="B5" s="91"/>
      <c r="C5" s="92" t="s">
        <v>39</v>
      </c>
      <c r="D5" s="92"/>
      <c r="E5" s="35" t="s">
        <v>38</v>
      </c>
      <c r="F5" s="32"/>
    </row>
    <row r="6" spans="1:9" ht="117" customHeight="1" x14ac:dyDescent="0.15">
      <c r="A6" s="91" t="s">
        <v>17</v>
      </c>
      <c r="B6" s="91"/>
      <c r="C6" s="89"/>
      <c r="D6" s="89"/>
      <c r="E6" s="33"/>
      <c r="F6" s="1"/>
      <c r="I6" s="1" t="s">
        <v>21</v>
      </c>
    </row>
    <row r="7" spans="1:9" ht="15" customHeight="1" x14ac:dyDescent="0.15">
      <c r="A7" s="90" t="s">
        <v>19</v>
      </c>
      <c r="B7" s="90"/>
      <c r="C7" s="88" t="s">
        <v>92</v>
      </c>
      <c r="D7" s="88" t="s">
        <v>177</v>
      </c>
      <c r="E7" s="88"/>
      <c r="F7" s="1"/>
    </row>
    <row r="8" spans="1:9" ht="1" customHeight="1" thickBot="1" x14ac:dyDescent="0.2">
      <c r="A8" s="22"/>
      <c r="B8" s="20"/>
      <c r="C8" s="88"/>
      <c r="D8" s="88"/>
      <c r="E8" s="88"/>
      <c r="F8" s="1"/>
    </row>
    <row r="9" spans="1:9" ht="16" hidden="1" thickBot="1" x14ac:dyDescent="0.2">
      <c r="A9" s="22"/>
      <c r="B9" s="20"/>
      <c r="C9" s="88"/>
      <c r="D9" s="88"/>
      <c r="E9" s="88"/>
      <c r="F9" s="1"/>
    </row>
    <row r="10" spans="1:9" ht="16" hidden="1" thickBot="1" x14ac:dyDescent="0.2">
      <c r="A10" s="22"/>
      <c r="B10" s="20"/>
      <c r="C10" s="88"/>
      <c r="D10" s="88"/>
      <c r="E10" s="88"/>
      <c r="F10" s="1"/>
    </row>
    <row r="11" spans="1:9" ht="16" hidden="1" thickBot="1" x14ac:dyDescent="0.2">
      <c r="A11" s="22"/>
      <c r="B11" s="20"/>
      <c r="C11" s="88"/>
      <c r="D11" s="88"/>
      <c r="E11" s="88"/>
      <c r="F11" s="1"/>
    </row>
    <row r="12" spans="1:9" ht="16" x14ac:dyDescent="0.15">
      <c r="A12" s="37" t="s">
        <v>0</v>
      </c>
      <c r="B12" s="38" t="s">
        <v>1</v>
      </c>
      <c r="C12" s="39" t="s">
        <v>2</v>
      </c>
      <c r="D12" s="40" t="s">
        <v>35</v>
      </c>
      <c r="E12" s="39" t="s">
        <v>3</v>
      </c>
      <c r="F12" s="39" t="s">
        <v>4</v>
      </c>
      <c r="G12" s="41" t="s">
        <v>8</v>
      </c>
    </row>
    <row r="13" spans="1:9" x14ac:dyDescent="0.15">
      <c r="A13" s="23">
        <v>1</v>
      </c>
      <c r="B13" s="24"/>
      <c r="C13" s="25" t="s">
        <v>14</v>
      </c>
      <c r="D13" s="26"/>
      <c r="E13" s="27"/>
      <c r="F13" s="74"/>
      <c r="G13" s="28"/>
    </row>
    <row r="14" spans="1:9" ht="16" x14ac:dyDescent="0.15">
      <c r="A14" s="13"/>
      <c r="C14" s="30" t="s">
        <v>40</v>
      </c>
      <c r="D14" s="59"/>
      <c r="E14" s="69"/>
      <c r="F14" s="68"/>
      <c r="G14" s="12"/>
    </row>
    <row r="15" spans="1:9" ht="16" x14ac:dyDescent="0.15">
      <c r="A15" s="13" t="s">
        <v>41</v>
      </c>
      <c r="B15" s="8">
        <v>1</v>
      </c>
      <c r="C15" s="16" t="s">
        <v>78</v>
      </c>
      <c r="D15" s="60"/>
      <c r="E15" s="79"/>
      <c r="F15" s="75">
        <v>0</v>
      </c>
      <c r="G15" s="12">
        <f t="shared" ref="G15:G76" si="0">F15*B15</f>
        <v>0</v>
      </c>
    </row>
    <row r="16" spans="1:9" ht="16" x14ac:dyDescent="0.15">
      <c r="A16" s="13" t="s">
        <v>42</v>
      </c>
      <c r="B16" s="8">
        <v>1</v>
      </c>
      <c r="C16" s="16" t="s">
        <v>79</v>
      </c>
      <c r="D16" s="60"/>
      <c r="E16" s="79"/>
      <c r="F16" s="75">
        <v>0</v>
      </c>
      <c r="G16" s="12">
        <f t="shared" si="0"/>
        <v>0</v>
      </c>
    </row>
    <row r="17" spans="1:7" ht="16" x14ac:dyDescent="0.15">
      <c r="A17" s="13" t="s">
        <v>43</v>
      </c>
      <c r="B17" s="8">
        <v>1</v>
      </c>
      <c r="C17" s="16" t="s">
        <v>80</v>
      </c>
      <c r="D17" s="60"/>
      <c r="E17" s="79"/>
      <c r="F17" s="75">
        <v>0</v>
      </c>
      <c r="G17" s="12">
        <f t="shared" si="0"/>
        <v>0</v>
      </c>
    </row>
    <row r="18" spans="1:7" ht="16" x14ac:dyDescent="0.15">
      <c r="A18" s="13" t="s">
        <v>44</v>
      </c>
      <c r="B18" s="8">
        <v>1</v>
      </c>
      <c r="C18" s="16" t="s">
        <v>103</v>
      </c>
      <c r="D18" s="60"/>
      <c r="E18" s="79"/>
      <c r="F18" s="75">
        <v>0</v>
      </c>
      <c r="G18" s="12">
        <f t="shared" si="0"/>
        <v>0</v>
      </c>
    </row>
    <row r="19" spans="1:7" ht="16" x14ac:dyDescent="0.15">
      <c r="A19" s="13" t="s">
        <v>45</v>
      </c>
      <c r="B19" s="8">
        <v>1</v>
      </c>
      <c r="C19" s="16" t="s">
        <v>97</v>
      </c>
      <c r="D19" s="60"/>
      <c r="E19" s="79"/>
      <c r="F19" s="75">
        <v>0</v>
      </c>
      <c r="G19" s="12">
        <f t="shared" si="0"/>
        <v>0</v>
      </c>
    </row>
    <row r="20" spans="1:7" ht="16" x14ac:dyDescent="0.15">
      <c r="A20" s="13" t="s">
        <v>46</v>
      </c>
      <c r="B20" s="8">
        <v>1</v>
      </c>
      <c r="C20" s="16" t="s">
        <v>98</v>
      </c>
      <c r="D20" s="60"/>
      <c r="E20" s="79"/>
      <c r="F20" s="75">
        <v>0</v>
      </c>
      <c r="G20" s="12">
        <f t="shared" si="0"/>
        <v>0</v>
      </c>
    </row>
    <row r="21" spans="1:7" ht="16" x14ac:dyDescent="0.15">
      <c r="A21" s="13" t="s">
        <v>47</v>
      </c>
      <c r="B21" s="8">
        <v>1</v>
      </c>
      <c r="C21" s="16" t="s">
        <v>99</v>
      </c>
      <c r="D21" s="60"/>
      <c r="E21" s="79"/>
      <c r="F21" s="75">
        <v>0</v>
      </c>
      <c r="G21" s="12">
        <f t="shared" si="0"/>
        <v>0</v>
      </c>
    </row>
    <row r="22" spans="1:7" ht="16" x14ac:dyDescent="0.15">
      <c r="A22" s="13" t="s">
        <v>48</v>
      </c>
      <c r="B22" s="8">
        <v>1</v>
      </c>
      <c r="C22" s="16" t="s">
        <v>100</v>
      </c>
      <c r="D22" s="60"/>
      <c r="E22" s="79"/>
      <c r="F22" s="75">
        <v>0</v>
      </c>
      <c r="G22" s="12">
        <f t="shared" si="0"/>
        <v>0</v>
      </c>
    </row>
    <row r="23" spans="1:7" ht="16" x14ac:dyDescent="0.15">
      <c r="A23" s="13" t="s">
        <v>178</v>
      </c>
      <c r="B23" s="8" t="s">
        <v>95</v>
      </c>
      <c r="C23" s="16" t="s">
        <v>108</v>
      </c>
      <c r="D23" s="61"/>
      <c r="E23" s="80"/>
      <c r="F23" s="75">
        <v>0</v>
      </c>
      <c r="G23" s="12">
        <f>F23</f>
        <v>0</v>
      </c>
    </row>
    <row r="24" spans="1:7" ht="16" x14ac:dyDescent="0.15">
      <c r="A24" s="13"/>
      <c r="D24" s="61"/>
      <c r="E24" s="65"/>
      <c r="F24" s="67"/>
      <c r="G24" s="12"/>
    </row>
    <row r="25" spans="1:7" ht="16" x14ac:dyDescent="0.15">
      <c r="A25" s="13"/>
      <c r="C25" s="30" t="s">
        <v>101</v>
      </c>
      <c r="D25" s="61"/>
      <c r="E25" s="65"/>
      <c r="F25" s="67"/>
      <c r="G25" s="12"/>
    </row>
    <row r="26" spans="1:7" ht="16" x14ac:dyDescent="0.15">
      <c r="A26" s="13" t="s">
        <v>48</v>
      </c>
      <c r="B26" s="8">
        <v>1</v>
      </c>
      <c r="C26" s="16" t="s">
        <v>102</v>
      </c>
      <c r="D26" s="61"/>
      <c r="E26" s="80"/>
      <c r="F26" s="75">
        <v>0</v>
      </c>
      <c r="G26" s="12">
        <f t="shared" si="0"/>
        <v>0</v>
      </c>
    </row>
    <row r="27" spans="1:7" ht="16" x14ac:dyDescent="0.15">
      <c r="A27" s="13" t="s">
        <v>178</v>
      </c>
      <c r="B27" s="8">
        <v>1</v>
      </c>
      <c r="C27" s="16" t="s">
        <v>103</v>
      </c>
      <c r="D27" s="61"/>
      <c r="E27" s="80"/>
      <c r="F27" s="75">
        <v>0</v>
      </c>
      <c r="G27" s="12">
        <f t="shared" si="0"/>
        <v>0</v>
      </c>
    </row>
    <row r="28" spans="1:7" ht="16" x14ac:dyDescent="0.15">
      <c r="A28" s="13" t="s">
        <v>179</v>
      </c>
      <c r="B28" s="8">
        <v>2</v>
      </c>
      <c r="C28" s="16" t="s">
        <v>104</v>
      </c>
      <c r="D28" s="61"/>
      <c r="E28" s="80"/>
      <c r="F28" s="75">
        <v>0</v>
      </c>
      <c r="G28" s="12">
        <f t="shared" si="0"/>
        <v>0</v>
      </c>
    </row>
    <row r="29" spans="1:7" ht="16" x14ac:dyDescent="0.15">
      <c r="A29" s="13" t="s">
        <v>180</v>
      </c>
      <c r="B29" s="8">
        <v>4</v>
      </c>
      <c r="C29" s="16" t="s">
        <v>105</v>
      </c>
      <c r="D29" s="61"/>
      <c r="E29" s="80"/>
      <c r="F29" s="75">
        <v>0</v>
      </c>
      <c r="G29" s="12">
        <f t="shared" si="0"/>
        <v>0</v>
      </c>
    </row>
    <row r="30" spans="1:7" ht="16" x14ac:dyDescent="0.15">
      <c r="A30" s="13" t="s">
        <v>181</v>
      </c>
      <c r="B30" s="8">
        <v>2</v>
      </c>
      <c r="C30" s="16" t="s">
        <v>106</v>
      </c>
      <c r="D30" s="61"/>
      <c r="E30" s="80"/>
      <c r="F30" s="75">
        <v>0</v>
      </c>
      <c r="G30" s="12">
        <f t="shared" si="0"/>
        <v>0</v>
      </c>
    </row>
    <row r="31" spans="1:7" ht="16" x14ac:dyDescent="0.15">
      <c r="A31" s="13" t="s">
        <v>182</v>
      </c>
      <c r="B31" s="8">
        <v>1</v>
      </c>
      <c r="C31" s="16" t="s">
        <v>99</v>
      </c>
      <c r="D31" s="61"/>
      <c r="E31" s="80"/>
      <c r="F31" s="75">
        <v>0</v>
      </c>
      <c r="G31" s="12">
        <f t="shared" si="0"/>
        <v>0</v>
      </c>
    </row>
    <row r="32" spans="1:7" ht="16" x14ac:dyDescent="0.15">
      <c r="A32" s="13" t="s">
        <v>49</v>
      </c>
      <c r="B32" s="8">
        <v>2</v>
      </c>
      <c r="C32" s="16" t="s">
        <v>107</v>
      </c>
      <c r="D32" s="61"/>
      <c r="E32" s="80"/>
      <c r="F32" s="75">
        <v>0</v>
      </c>
      <c r="G32" s="12">
        <f t="shared" si="0"/>
        <v>0</v>
      </c>
    </row>
    <row r="33" spans="1:7" ht="16" x14ac:dyDescent="0.15">
      <c r="A33" s="13" t="s">
        <v>50</v>
      </c>
      <c r="B33" s="8" t="s">
        <v>95</v>
      </c>
      <c r="C33" s="16" t="s">
        <v>108</v>
      </c>
      <c r="D33" s="61"/>
      <c r="E33" s="80"/>
      <c r="F33" s="75">
        <v>0</v>
      </c>
      <c r="G33" s="12">
        <f>F33</f>
        <v>0</v>
      </c>
    </row>
    <row r="34" spans="1:7" ht="16" x14ac:dyDescent="0.15">
      <c r="A34" s="13"/>
      <c r="D34" s="61"/>
      <c r="E34" s="65"/>
      <c r="F34" s="67"/>
      <c r="G34" s="12"/>
    </row>
    <row r="35" spans="1:7" x14ac:dyDescent="0.15">
      <c r="A35" s="13"/>
      <c r="C35" s="30" t="s">
        <v>109</v>
      </c>
      <c r="D35" s="14"/>
      <c r="E35" s="66"/>
      <c r="F35" s="68"/>
      <c r="G35" s="12"/>
    </row>
    <row r="36" spans="1:7" ht="16" x14ac:dyDescent="0.15">
      <c r="A36" s="13" t="s">
        <v>51</v>
      </c>
      <c r="B36" s="8">
        <v>3</v>
      </c>
      <c r="C36" s="16" t="s">
        <v>81</v>
      </c>
      <c r="D36" s="61"/>
      <c r="E36" s="81"/>
      <c r="F36" s="73">
        <v>0</v>
      </c>
      <c r="G36" s="12">
        <f t="shared" si="0"/>
        <v>0</v>
      </c>
    </row>
    <row r="37" spans="1:7" ht="22" customHeight="1" x14ac:dyDescent="0.15">
      <c r="A37" s="13" t="s">
        <v>52</v>
      </c>
      <c r="B37" s="8">
        <v>3</v>
      </c>
      <c r="C37" s="9" t="s">
        <v>82</v>
      </c>
      <c r="D37" s="61"/>
      <c r="E37" s="81"/>
      <c r="F37" s="73">
        <v>0</v>
      </c>
      <c r="G37" s="12">
        <f t="shared" si="0"/>
        <v>0</v>
      </c>
    </row>
    <row r="38" spans="1:7" ht="16" x14ac:dyDescent="0.15">
      <c r="A38" s="13" t="s">
        <v>53</v>
      </c>
      <c r="B38" s="8">
        <v>3</v>
      </c>
      <c r="C38" s="16" t="s">
        <v>83</v>
      </c>
      <c r="D38" s="61"/>
      <c r="E38" s="81"/>
      <c r="F38" s="73">
        <v>0</v>
      </c>
      <c r="G38" s="12">
        <f t="shared" si="0"/>
        <v>0</v>
      </c>
    </row>
    <row r="39" spans="1:7" ht="16" x14ac:dyDescent="0.15">
      <c r="A39" s="13" t="s">
        <v>183</v>
      </c>
      <c r="B39" s="8">
        <v>3</v>
      </c>
      <c r="C39" s="16" t="s">
        <v>110</v>
      </c>
      <c r="D39" s="61"/>
      <c r="E39" s="81"/>
      <c r="F39" s="73">
        <v>0</v>
      </c>
      <c r="G39" s="12">
        <f t="shared" si="0"/>
        <v>0</v>
      </c>
    </row>
    <row r="40" spans="1:7" ht="16" x14ac:dyDescent="0.15">
      <c r="A40" s="13" t="s">
        <v>184</v>
      </c>
      <c r="B40" s="8">
        <v>1</v>
      </c>
      <c r="C40" s="16" t="s">
        <v>111</v>
      </c>
      <c r="D40" s="61"/>
      <c r="E40" s="81"/>
      <c r="F40" s="73">
        <v>0</v>
      </c>
      <c r="G40" s="12">
        <f t="shared" si="0"/>
        <v>0</v>
      </c>
    </row>
    <row r="41" spans="1:7" ht="16" x14ac:dyDescent="0.15">
      <c r="A41" s="13" t="s">
        <v>185</v>
      </c>
      <c r="B41" s="8">
        <v>1</v>
      </c>
      <c r="C41" s="16" t="s">
        <v>113</v>
      </c>
      <c r="D41" s="61"/>
      <c r="E41" s="81"/>
      <c r="F41" s="73">
        <v>0</v>
      </c>
      <c r="G41" s="12">
        <f t="shared" si="0"/>
        <v>0</v>
      </c>
    </row>
    <row r="42" spans="1:7" ht="16" x14ac:dyDescent="0.15">
      <c r="A42" s="13" t="s">
        <v>186</v>
      </c>
      <c r="B42" s="8">
        <v>1</v>
      </c>
      <c r="C42" s="16" t="s">
        <v>112</v>
      </c>
      <c r="D42" s="61"/>
      <c r="E42" s="81"/>
      <c r="F42" s="73">
        <v>0</v>
      </c>
      <c r="G42" s="12">
        <f t="shared" si="0"/>
        <v>0</v>
      </c>
    </row>
    <row r="43" spans="1:7" ht="16" x14ac:dyDescent="0.15">
      <c r="A43" s="13" t="s">
        <v>187</v>
      </c>
      <c r="B43" s="8">
        <v>1</v>
      </c>
      <c r="C43" s="16" t="s">
        <v>114</v>
      </c>
      <c r="D43" s="61"/>
      <c r="E43" s="81"/>
      <c r="F43" s="73">
        <v>0</v>
      </c>
      <c r="G43" s="12">
        <f t="shared" si="0"/>
        <v>0</v>
      </c>
    </row>
    <row r="44" spans="1:7" ht="16" x14ac:dyDescent="0.15">
      <c r="A44" s="13" t="s">
        <v>188</v>
      </c>
      <c r="B44" s="8">
        <v>3</v>
      </c>
      <c r="C44" s="16" t="s">
        <v>115</v>
      </c>
      <c r="D44" s="61"/>
      <c r="E44" s="81"/>
      <c r="F44" s="73">
        <v>0</v>
      </c>
      <c r="G44" s="12">
        <f t="shared" si="0"/>
        <v>0</v>
      </c>
    </row>
    <row r="45" spans="1:7" ht="16" x14ac:dyDescent="0.15">
      <c r="A45" s="13" t="s">
        <v>189</v>
      </c>
      <c r="B45" s="8" t="s">
        <v>95</v>
      </c>
      <c r="C45" s="16" t="s">
        <v>96</v>
      </c>
      <c r="D45" s="61"/>
      <c r="E45" s="81"/>
      <c r="F45" s="73">
        <v>0</v>
      </c>
      <c r="G45" s="12">
        <f>F45</f>
        <v>0</v>
      </c>
    </row>
    <row r="46" spans="1:7" ht="16" x14ac:dyDescent="0.15">
      <c r="A46" s="13"/>
      <c r="D46" s="61"/>
      <c r="E46" s="70"/>
      <c r="F46" s="71"/>
      <c r="G46" s="12"/>
    </row>
    <row r="47" spans="1:7" x14ac:dyDescent="0.15">
      <c r="A47" s="13"/>
      <c r="C47" s="44" t="s">
        <v>116</v>
      </c>
      <c r="D47" s="14" t="s">
        <v>21</v>
      </c>
      <c r="E47" s="66"/>
      <c r="F47" s="68"/>
      <c r="G47" s="12"/>
    </row>
    <row r="48" spans="1:7" ht="16" x14ac:dyDescent="0.15">
      <c r="A48" s="13" t="s">
        <v>190</v>
      </c>
      <c r="B48" s="8">
        <v>2</v>
      </c>
      <c r="C48" s="43" t="s">
        <v>117</v>
      </c>
      <c r="D48" s="14"/>
      <c r="E48" s="79"/>
      <c r="F48" s="73">
        <v>0</v>
      </c>
      <c r="G48" s="12">
        <f t="shared" si="0"/>
        <v>0</v>
      </c>
    </row>
    <row r="49" spans="1:7" ht="16" x14ac:dyDescent="0.15">
      <c r="A49" s="13" t="s">
        <v>191</v>
      </c>
      <c r="B49" s="8">
        <v>2</v>
      </c>
      <c r="C49" s="16" t="s">
        <v>118</v>
      </c>
      <c r="E49" s="79"/>
      <c r="F49" s="73">
        <v>0</v>
      </c>
      <c r="G49" s="12">
        <f t="shared" si="0"/>
        <v>0</v>
      </c>
    </row>
    <row r="50" spans="1:7" ht="16" x14ac:dyDescent="0.15">
      <c r="A50" s="13" t="s">
        <v>54</v>
      </c>
      <c r="B50" s="8">
        <v>1</v>
      </c>
      <c r="C50" s="43" t="s">
        <v>119</v>
      </c>
      <c r="E50" s="79"/>
      <c r="F50" s="73">
        <v>0</v>
      </c>
      <c r="G50" s="12">
        <f t="shared" si="0"/>
        <v>0</v>
      </c>
    </row>
    <row r="51" spans="1:7" ht="16" x14ac:dyDescent="0.15">
      <c r="A51" s="13" t="s">
        <v>55</v>
      </c>
      <c r="B51" s="8">
        <v>3</v>
      </c>
      <c r="C51" s="43" t="s">
        <v>122</v>
      </c>
      <c r="E51" s="79"/>
      <c r="F51" s="73">
        <v>0</v>
      </c>
      <c r="G51" s="12">
        <f t="shared" si="0"/>
        <v>0</v>
      </c>
    </row>
    <row r="52" spans="1:7" ht="16" x14ac:dyDescent="0.15">
      <c r="A52" s="13" t="s">
        <v>56</v>
      </c>
      <c r="B52" s="8">
        <v>2</v>
      </c>
      <c r="C52" s="43" t="s">
        <v>120</v>
      </c>
      <c r="D52" s="14"/>
      <c r="E52" s="79"/>
      <c r="F52" s="73">
        <v>0</v>
      </c>
      <c r="G52" s="12">
        <f t="shared" si="0"/>
        <v>0</v>
      </c>
    </row>
    <row r="53" spans="1:7" ht="16" x14ac:dyDescent="0.15">
      <c r="A53" s="13" t="s">
        <v>57</v>
      </c>
      <c r="B53" s="8">
        <v>2</v>
      </c>
      <c r="C53" s="58" t="s">
        <v>121</v>
      </c>
      <c r="E53" s="79"/>
      <c r="F53" s="73">
        <v>0</v>
      </c>
      <c r="G53" s="12">
        <f t="shared" si="0"/>
        <v>0</v>
      </c>
    </row>
    <row r="54" spans="1:7" ht="16" x14ac:dyDescent="0.15">
      <c r="A54" s="13" t="s">
        <v>58</v>
      </c>
      <c r="B54" s="8">
        <v>2</v>
      </c>
      <c r="C54" s="43" t="s">
        <v>123</v>
      </c>
      <c r="E54" s="79"/>
      <c r="F54" s="73">
        <v>0</v>
      </c>
      <c r="G54" s="12">
        <f t="shared" si="0"/>
        <v>0</v>
      </c>
    </row>
    <row r="55" spans="1:7" ht="16" x14ac:dyDescent="0.15">
      <c r="A55" s="13" t="s">
        <v>59</v>
      </c>
      <c r="B55" s="8">
        <v>1</v>
      </c>
      <c r="C55" s="43" t="s">
        <v>124</v>
      </c>
      <c r="D55" s="14"/>
      <c r="E55" s="79"/>
      <c r="F55" s="73">
        <v>0</v>
      </c>
      <c r="G55" s="12">
        <f t="shared" si="0"/>
        <v>0</v>
      </c>
    </row>
    <row r="56" spans="1:7" ht="16" x14ac:dyDescent="0.15">
      <c r="A56" s="13" t="s">
        <v>60</v>
      </c>
      <c r="B56" s="8">
        <v>2</v>
      </c>
      <c r="C56" s="16" t="s">
        <v>125</v>
      </c>
      <c r="D56" s="14"/>
      <c r="E56" s="79"/>
      <c r="F56" s="73">
        <v>0</v>
      </c>
      <c r="G56" s="12">
        <f t="shared" si="0"/>
        <v>0</v>
      </c>
    </row>
    <row r="57" spans="1:7" ht="16" x14ac:dyDescent="0.15">
      <c r="A57" s="13" t="s">
        <v>61</v>
      </c>
      <c r="B57" s="8" t="s">
        <v>95</v>
      </c>
      <c r="C57" s="16" t="s">
        <v>96</v>
      </c>
      <c r="D57" s="14"/>
      <c r="E57" s="79"/>
      <c r="F57" s="73">
        <v>0</v>
      </c>
      <c r="G57" s="12">
        <f>F57</f>
        <v>0</v>
      </c>
    </row>
    <row r="58" spans="1:7" x14ac:dyDescent="0.15">
      <c r="A58" s="13"/>
      <c r="D58" s="14"/>
      <c r="E58" s="66"/>
      <c r="F58" s="68"/>
      <c r="G58" s="12"/>
    </row>
    <row r="59" spans="1:7" x14ac:dyDescent="0.15">
      <c r="A59" s="13"/>
      <c r="C59" s="44" t="s">
        <v>126</v>
      </c>
      <c r="D59" s="14"/>
      <c r="E59" s="66"/>
      <c r="F59" s="68"/>
      <c r="G59" s="12"/>
    </row>
    <row r="60" spans="1:7" ht="16" x14ac:dyDescent="0.15">
      <c r="A60" s="13" t="s">
        <v>62</v>
      </c>
      <c r="B60" s="8">
        <v>1</v>
      </c>
      <c r="C60" s="43" t="s">
        <v>84</v>
      </c>
      <c r="D60" s="14"/>
      <c r="E60" s="79"/>
      <c r="F60" s="73">
        <v>0</v>
      </c>
      <c r="G60" s="12">
        <f t="shared" si="0"/>
        <v>0</v>
      </c>
    </row>
    <row r="61" spans="1:7" ht="16" x14ac:dyDescent="0.15">
      <c r="A61" s="13" t="s">
        <v>192</v>
      </c>
      <c r="B61" s="8">
        <v>3</v>
      </c>
      <c r="C61" s="43" t="s">
        <v>127</v>
      </c>
      <c r="D61" s="14"/>
      <c r="E61" s="79"/>
      <c r="F61" s="73">
        <v>0</v>
      </c>
      <c r="G61" s="12">
        <f t="shared" si="0"/>
        <v>0</v>
      </c>
    </row>
    <row r="62" spans="1:7" ht="16" x14ac:dyDescent="0.15">
      <c r="A62" s="13" t="s">
        <v>193</v>
      </c>
      <c r="B62" s="8">
        <v>1</v>
      </c>
      <c r="C62" s="43" t="s">
        <v>85</v>
      </c>
      <c r="D62" s="14"/>
      <c r="E62" s="79"/>
      <c r="F62" s="73">
        <v>0</v>
      </c>
      <c r="G62" s="12">
        <f t="shared" si="0"/>
        <v>0</v>
      </c>
    </row>
    <row r="63" spans="1:7" ht="16" x14ac:dyDescent="0.15">
      <c r="A63" s="13" t="s">
        <v>194</v>
      </c>
      <c r="B63" s="8">
        <v>1</v>
      </c>
      <c r="C63" s="43" t="s">
        <v>128</v>
      </c>
      <c r="D63" s="14"/>
      <c r="E63" s="79"/>
      <c r="F63" s="73">
        <v>0</v>
      </c>
      <c r="G63" s="12">
        <f t="shared" si="0"/>
        <v>0</v>
      </c>
    </row>
    <row r="64" spans="1:7" ht="16" x14ac:dyDescent="0.15">
      <c r="A64" s="13" t="s">
        <v>195</v>
      </c>
      <c r="B64" s="8">
        <v>1</v>
      </c>
      <c r="C64" s="43" t="s">
        <v>87</v>
      </c>
      <c r="D64" s="14"/>
      <c r="E64" s="79"/>
      <c r="F64" s="73">
        <v>0</v>
      </c>
      <c r="G64" s="12">
        <f t="shared" si="0"/>
        <v>0</v>
      </c>
    </row>
    <row r="65" spans="1:7" ht="16" x14ac:dyDescent="0.15">
      <c r="A65" s="13" t="s">
        <v>196</v>
      </c>
      <c r="B65" s="8">
        <v>1</v>
      </c>
      <c r="C65" s="43" t="s">
        <v>86</v>
      </c>
      <c r="D65" s="14"/>
      <c r="E65" s="79"/>
      <c r="F65" s="73">
        <v>0</v>
      </c>
      <c r="G65" s="12">
        <f t="shared" si="0"/>
        <v>0</v>
      </c>
    </row>
    <row r="66" spans="1:7" ht="16" x14ac:dyDescent="0.15">
      <c r="A66" s="13" t="s">
        <v>197</v>
      </c>
      <c r="B66" s="8">
        <v>2</v>
      </c>
      <c r="C66" s="43" t="s">
        <v>88</v>
      </c>
      <c r="D66" s="14"/>
      <c r="E66" s="79"/>
      <c r="F66" s="73">
        <v>0</v>
      </c>
      <c r="G66" s="12">
        <f t="shared" si="0"/>
        <v>0</v>
      </c>
    </row>
    <row r="67" spans="1:7" ht="16" x14ac:dyDescent="0.15">
      <c r="A67" s="13" t="s">
        <v>198</v>
      </c>
      <c r="B67" s="8">
        <v>1</v>
      </c>
      <c r="C67" s="43" t="s">
        <v>89</v>
      </c>
      <c r="D67" s="14"/>
      <c r="E67" s="79"/>
      <c r="F67" s="73">
        <v>0</v>
      </c>
      <c r="G67" s="12">
        <f t="shared" si="0"/>
        <v>0</v>
      </c>
    </row>
    <row r="68" spans="1:7" ht="16" x14ac:dyDescent="0.15">
      <c r="A68" s="13" t="s">
        <v>199</v>
      </c>
      <c r="B68" s="8">
        <v>1</v>
      </c>
      <c r="C68" s="43" t="s">
        <v>90</v>
      </c>
      <c r="D68" s="14"/>
      <c r="E68" s="79"/>
      <c r="F68" s="73">
        <v>0</v>
      </c>
      <c r="G68" s="12">
        <f t="shared" si="0"/>
        <v>0</v>
      </c>
    </row>
    <row r="69" spans="1:7" ht="16" x14ac:dyDescent="0.15">
      <c r="A69" s="13" t="s">
        <v>200</v>
      </c>
      <c r="B69" s="8">
        <v>1</v>
      </c>
      <c r="C69" s="43" t="s">
        <v>129</v>
      </c>
      <c r="D69" s="14"/>
      <c r="E69" s="79"/>
      <c r="F69" s="73">
        <v>0</v>
      </c>
      <c r="G69" s="12">
        <f t="shared" si="0"/>
        <v>0</v>
      </c>
    </row>
    <row r="70" spans="1:7" ht="16" x14ac:dyDescent="0.15">
      <c r="A70" s="13" t="s">
        <v>63</v>
      </c>
      <c r="B70" s="8">
        <v>1</v>
      </c>
      <c r="C70" s="43" t="s">
        <v>91</v>
      </c>
      <c r="D70" s="14"/>
      <c r="E70" s="79"/>
      <c r="F70" s="73">
        <v>0</v>
      </c>
      <c r="G70" s="12">
        <f t="shared" si="0"/>
        <v>0</v>
      </c>
    </row>
    <row r="71" spans="1:7" ht="16" x14ac:dyDescent="0.15">
      <c r="A71" s="13" t="s">
        <v>64</v>
      </c>
      <c r="B71" s="8" t="s">
        <v>95</v>
      </c>
      <c r="C71" s="16" t="s">
        <v>96</v>
      </c>
      <c r="D71" s="14"/>
      <c r="E71" s="79"/>
      <c r="F71" s="73">
        <v>0</v>
      </c>
      <c r="G71" s="12">
        <f>F71</f>
        <v>0</v>
      </c>
    </row>
    <row r="72" spans="1:7" ht="16" x14ac:dyDescent="0.15">
      <c r="A72" s="13"/>
      <c r="C72" s="1"/>
      <c r="D72" s="14"/>
      <c r="E72" s="66"/>
      <c r="F72" s="71"/>
      <c r="G72" s="12"/>
    </row>
    <row r="73" spans="1:7" ht="16" x14ac:dyDescent="0.15">
      <c r="A73" s="13"/>
      <c r="C73" s="63" t="s">
        <v>130</v>
      </c>
      <c r="D73" s="14"/>
      <c r="E73" s="66"/>
      <c r="F73" s="71"/>
      <c r="G73" s="12"/>
    </row>
    <row r="74" spans="1:7" ht="16" x14ac:dyDescent="0.15">
      <c r="A74" s="13" t="s">
        <v>65</v>
      </c>
      <c r="B74" s="8">
        <v>1</v>
      </c>
      <c r="C74" s="1" t="s">
        <v>131</v>
      </c>
      <c r="D74" s="14"/>
      <c r="E74" s="79"/>
      <c r="F74" s="73">
        <v>0</v>
      </c>
      <c r="G74" s="12">
        <f t="shared" si="0"/>
        <v>0</v>
      </c>
    </row>
    <row r="75" spans="1:7" ht="16" x14ac:dyDescent="0.15">
      <c r="A75" s="13" t="s">
        <v>66</v>
      </c>
      <c r="B75" s="8">
        <v>4</v>
      </c>
      <c r="C75" s="1" t="s">
        <v>132</v>
      </c>
      <c r="D75" s="14"/>
      <c r="E75" s="79"/>
      <c r="F75" s="73">
        <v>0</v>
      </c>
      <c r="G75" s="12">
        <f t="shared" si="0"/>
        <v>0</v>
      </c>
    </row>
    <row r="76" spans="1:7" ht="16" x14ac:dyDescent="0.15">
      <c r="A76" s="13" t="s">
        <v>201</v>
      </c>
      <c r="B76" s="8">
        <v>7</v>
      </c>
      <c r="C76" s="1" t="s">
        <v>133</v>
      </c>
      <c r="D76" s="14"/>
      <c r="E76" s="79"/>
      <c r="F76" s="73">
        <v>0</v>
      </c>
      <c r="G76" s="12">
        <f t="shared" si="0"/>
        <v>0</v>
      </c>
    </row>
    <row r="77" spans="1:7" ht="16" x14ac:dyDescent="0.15">
      <c r="A77" s="13" t="s">
        <v>67</v>
      </c>
      <c r="B77" s="8" t="s">
        <v>95</v>
      </c>
      <c r="C77" s="16" t="s">
        <v>134</v>
      </c>
      <c r="D77" s="14"/>
      <c r="E77" s="79"/>
      <c r="F77" s="73">
        <v>0</v>
      </c>
      <c r="G77" s="12">
        <f>F77</f>
        <v>0</v>
      </c>
    </row>
    <row r="78" spans="1:7" x14ac:dyDescent="0.15">
      <c r="A78" s="13"/>
      <c r="C78" s="43"/>
      <c r="D78" s="14"/>
      <c r="E78" s="66"/>
      <c r="F78" s="68"/>
      <c r="G78" s="12"/>
    </row>
    <row r="79" spans="1:7" x14ac:dyDescent="0.15">
      <c r="A79" s="13"/>
      <c r="C79" s="44" t="s">
        <v>135</v>
      </c>
      <c r="D79" s="14"/>
      <c r="E79" s="66"/>
      <c r="F79" s="68"/>
      <c r="G79" s="12"/>
    </row>
    <row r="80" spans="1:7" ht="16" x14ac:dyDescent="0.15">
      <c r="A80" s="13" t="s">
        <v>68</v>
      </c>
      <c r="B80" s="8">
        <v>2</v>
      </c>
      <c r="C80" s="43" t="s">
        <v>144</v>
      </c>
      <c r="D80" s="14"/>
      <c r="E80" s="79"/>
      <c r="F80" s="73">
        <v>0</v>
      </c>
      <c r="G80" s="12">
        <f t="shared" ref="G80:G121" si="1">F80*B80</f>
        <v>0</v>
      </c>
    </row>
    <row r="81" spans="1:7" ht="16" x14ac:dyDescent="0.15">
      <c r="A81" s="13" t="s">
        <v>202</v>
      </c>
      <c r="B81" s="8">
        <v>1</v>
      </c>
      <c r="C81" s="43" t="s">
        <v>143</v>
      </c>
      <c r="D81" s="14"/>
      <c r="E81" s="79"/>
      <c r="F81" s="73">
        <v>0</v>
      </c>
      <c r="G81" s="12">
        <f t="shared" si="1"/>
        <v>0</v>
      </c>
    </row>
    <row r="82" spans="1:7" ht="16" x14ac:dyDescent="0.15">
      <c r="A82" s="13" t="s">
        <v>203</v>
      </c>
      <c r="B82" s="8">
        <v>3</v>
      </c>
      <c r="C82" s="43" t="s">
        <v>136</v>
      </c>
      <c r="D82" s="14"/>
      <c r="E82" s="79"/>
      <c r="F82" s="73">
        <v>0</v>
      </c>
      <c r="G82" s="12">
        <f t="shared" si="1"/>
        <v>0</v>
      </c>
    </row>
    <row r="83" spans="1:7" ht="16" x14ac:dyDescent="0.15">
      <c r="A83" s="13" t="s">
        <v>204</v>
      </c>
      <c r="B83" s="8">
        <v>3</v>
      </c>
      <c r="C83" s="43" t="s">
        <v>137</v>
      </c>
      <c r="D83" s="14"/>
      <c r="E83" s="79"/>
      <c r="F83" s="73">
        <v>0</v>
      </c>
      <c r="G83" s="12">
        <f t="shared" si="1"/>
        <v>0</v>
      </c>
    </row>
    <row r="84" spans="1:7" ht="16" x14ac:dyDescent="0.15">
      <c r="A84" s="13" t="s">
        <v>69</v>
      </c>
      <c r="B84" s="8">
        <v>2</v>
      </c>
      <c r="C84" s="43" t="s">
        <v>138</v>
      </c>
      <c r="D84" s="14"/>
      <c r="E84" s="79"/>
      <c r="F84" s="73">
        <v>0</v>
      </c>
      <c r="G84" s="12">
        <f t="shared" si="1"/>
        <v>0</v>
      </c>
    </row>
    <row r="85" spans="1:7" ht="16" x14ac:dyDescent="0.15">
      <c r="A85" s="13" t="s">
        <v>205</v>
      </c>
      <c r="B85" s="8">
        <v>3</v>
      </c>
      <c r="C85" s="43" t="s">
        <v>139</v>
      </c>
      <c r="D85" s="14"/>
      <c r="E85" s="79"/>
      <c r="F85" s="73">
        <v>0</v>
      </c>
      <c r="G85" s="12">
        <f t="shared" si="1"/>
        <v>0</v>
      </c>
    </row>
    <row r="86" spans="1:7" ht="16" x14ac:dyDescent="0.15">
      <c r="A86" s="13" t="s">
        <v>206</v>
      </c>
      <c r="B86" s="8">
        <v>1</v>
      </c>
      <c r="C86" s="43" t="s">
        <v>140</v>
      </c>
      <c r="D86" s="14"/>
      <c r="E86" s="79"/>
      <c r="F86" s="73">
        <v>0</v>
      </c>
      <c r="G86" s="12">
        <f t="shared" si="1"/>
        <v>0</v>
      </c>
    </row>
    <row r="87" spans="1:7" ht="16" x14ac:dyDescent="0.15">
      <c r="A87" s="13" t="s">
        <v>70</v>
      </c>
      <c r="B87" s="8">
        <v>1</v>
      </c>
      <c r="C87" s="43" t="s">
        <v>154</v>
      </c>
      <c r="D87" s="14"/>
      <c r="E87" s="79"/>
      <c r="F87" s="73">
        <v>0</v>
      </c>
      <c r="G87" s="12">
        <f t="shared" si="1"/>
        <v>0</v>
      </c>
    </row>
    <row r="88" spans="1:7" ht="16" x14ac:dyDescent="0.15">
      <c r="A88" s="13"/>
      <c r="C88" s="43"/>
      <c r="D88" s="14"/>
      <c r="E88" s="66"/>
      <c r="F88" s="71"/>
      <c r="G88" s="12"/>
    </row>
    <row r="89" spans="1:7" ht="16" x14ac:dyDescent="0.15">
      <c r="A89" s="13"/>
      <c r="C89" s="44" t="s">
        <v>141</v>
      </c>
      <c r="D89" s="14"/>
      <c r="E89" s="66"/>
      <c r="F89" s="71"/>
      <c r="G89" s="12"/>
    </row>
    <row r="90" spans="1:7" ht="16" x14ac:dyDescent="0.15">
      <c r="A90" s="13" t="s">
        <v>71</v>
      </c>
      <c r="B90" s="8">
        <v>2</v>
      </c>
      <c r="C90" s="43" t="s">
        <v>145</v>
      </c>
      <c r="D90" s="14"/>
      <c r="E90" s="79"/>
      <c r="F90" s="73">
        <v>0</v>
      </c>
      <c r="G90" s="12">
        <f t="shared" si="1"/>
        <v>0</v>
      </c>
    </row>
    <row r="91" spans="1:7" ht="16" x14ac:dyDescent="0.15">
      <c r="A91" s="13" t="s">
        <v>72</v>
      </c>
      <c r="B91" s="8">
        <v>2</v>
      </c>
      <c r="C91" s="43" t="s">
        <v>153</v>
      </c>
      <c r="D91" s="14"/>
      <c r="E91" s="79"/>
      <c r="F91" s="73">
        <v>0</v>
      </c>
      <c r="G91" s="12">
        <f t="shared" si="1"/>
        <v>0</v>
      </c>
    </row>
    <row r="92" spans="1:7" ht="16" x14ac:dyDescent="0.15">
      <c r="A92" s="13" t="s">
        <v>73</v>
      </c>
      <c r="B92" s="8">
        <v>2</v>
      </c>
      <c r="C92" s="43" t="s">
        <v>146</v>
      </c>
      <c r="D92" s="14"/>
      <c r="E92" s="79"/>
      <c r="F92" s="73">
        <v>0</v>
      </c>
      <c r="G92" s="12">
        <f t="shared" si="1"/>
        <v>0</v>
      </c>
    </row>
    <row r="93" spans="1:7" ht="16" x14ac:dyDescent="0.15">
      <c r="A93" s="13" t="s">
        <v>74</v>
      </c>
      <c r="B93" s="8">
        <v>1</v>
      </c>
      <c r="C93" s="43" t="s">
        <v>147</v>
      </c>
      <c r="D93" s="14"/>
      <c r="E93" s="79"/>
      <c r="F93" s="73">
        <v>0</v>
      </c>
      <c r="G93" s="12">
        <f t="shared" si="1"/>
        <v>0</v>
      </c>
    </row>
    <row r="94" spans="1:7" ht="16" x14ac:dyDescent="0.15">
      <c r="A94" s="13" t="s">
        <v>75</v>
      </c>
      <c r="B94" s="8">
        <v>1</v>
      </c>
      <c r="C94" s="43" t="s">
        <v>148</v>
      </c>
      <c r="D94" s="14"/>
      <c r="E94" s="79"/>
      <c r="F94" s="73">
        <v>0</v>
      </c>
      <c r="G94" s="12">
        <f t="shared" si="1"/>
        <v>0</v>
      </c>
    </row>
    <row r="95" spans="1:7" ht="16" x14ac:dyDescent="0.15">
      <c r="A95" s="13" t="s">
        <v>207</v>
      </c>
      <c r="B95" s="8">
        <v>2</v>
      </c>
      <c r="C95" s="43" t="s">
        <v>149</v>
      </c>
      <c r="D95" s="14"/>
      <c r="E95" s="79"/>
      <c r="F95" s="73">
        <v>0</v>
      </c>
      <c r="G95" s="12">
        <f t="shared" si="1"/>
        <v>0</v>
      </c>
    </row>
    <row r="96" spans="1:7" ht="16" x14ac:dyDescent="0.15">
      <c r="A96" s="13" t="s">
        <v>208</v>
      </c>
      <c r="B96" s="8">
        <v>1</v>
      </c>
      <c r="C96" s="43" t="s">
        <v>150</v>
      </c>
      <c r="D96" s="14"/>
      <c r="E96" s="79"/>
      <c r="F96" s="73">
        <v>0</v>
      </c>
      <c r="G96" s="12">
        <f t="shared" si="1"/>
        <v>0</v>
      </c>
    </row>
    <row r="97" spans="1:7" ht="16" x14ac:dyDescent="0.15">
      <c r="A97" s="13"/>
      <c r="C97" s="43"/>
      <c r="D97" s="14"/>
      <c r="E97" s="66"/>
      <c r="F97" s="71"/>
      <c r="G97" s="12"/>
    </row>
    <row r="98" spans="1:7" ht="16" x14ac:dyDescent="0.15">
      <c r="A98" s="13"/>
      <c r="C98" s="44" t="s">
        <v>151</v>
      </c>
      <c r="D98" s="14"/>
      <c r="E98" s="66"/>
      <c r="F98" s="71"/>
      <c r="G98" s="12"/>
    </row>
    <row r="99" spans="1:7" ht="16" x14ac:dyDescent="0.15">
      <c r="A99" s="13" t="s">
        <v>209</v>
      </c>
      <c r="B99" s="8">
        <v>1</v>
      </c>
      <c r="C99" s="43" t="s">
        <v>145</v>
      </c>
      <c r="D99" s="14"/>
      <c r="E99" s="79"/>
      <c r="F99" s="73">
        <v>0</v>
      </c>
      <c r="G99" s="12">
        <f t="shared" si="1"/>
        <v>0</v>
      </c>
    </row>
    <row r="100" spans="1:7" ht="16" x14ac:dyDescent="0.15">
      <c r="A100" s="13" t="s">
        <v>210</v>
      </c>
      <c r="B100" s="8">
        <v>1</v>
      </c>
      <c r="C100" s="43" t="s">
        <v>152</v>
      </c>
      <c r="D100" s="14"/>
      <c r="E100" s="79"/>
      <c r="F100" s="73">
        <v>0</v>
      </c>
      <c r="G100" s="12">
        <f t="shared" si="1"/>
        <v>0</v>
      </c>
    </row>
    <row r="101" spans="1:7" ht="16" x14ac:dyDescent="0.15">
      <c r="A101" s="13" t="s">
        <v>211</v>
      </c>
      <c r="B101" s="8">
        <v>2</v>
      </c>
      <c r="C101" s="43" t="s">
        <v>146</v>
      </c>
      <c r="D101" s="14"/>
      <c r="E101" s="79"/>
      <c r="F101" s="73">
        <v>0</v>
      </c>
      <c r="G101" s="12">
        <f t="shared" si="1"/>
        <v>0</v>
      </c>
    </row>
    <row r="102" spans="1:7" ht="16" x14ac:dyDescent="0.15">
      <c r="A102" s="13" t="s">
        <v>212</v>
      </c>
      <c r="B102" s="8">
        <v>2</v>
      </c>
      <c r="C102" s="43" t="s">
        <v>149</v>
      </c>
      <c r="D102" s="14"/>
      <c r="E102" s="79"/>
      <c r="F102" s="73">
        <v>0</v>
      </c>
      <c r="G102" s="12">
        <f t="shared" si="1"/>
        <v>0</v>
      </c>
    </row>
    <row r="103" spans="1:7" ht="16" x14ac:dyDescent="0.15">
      <c r="A103" s="13" t="s">
        <v>213</v>
      </c>
      <c r="B103" s="8">
        <v>1</v>
      </c>
      <c r="C103" s="43" t="s">
        <v>154</v>
      </c>
      <c r="D103" s="14"/>
      <c r="E103" s="79"/>
      <c r="F103" s="73">
        <v>0</v>
      </c>
      <c r="G103" s="12">
        <f t="shared" si="1"/>
        <v>0</v>
      </c>
    </row>
    <row r="104" spans="1:7" ht="16" x14ac:dyDescent="0.15">
      <c r="A104" s="13" t="s">
        <v>214</v>
      </c>
      <c r="B104" s="8">
        <v>1</v>
      </c>
      <c r="C104" s="43" t="s">
        <v>155</v>
      </c>
      <c r="D104" s="14"/>
      <c r="E104" s="79"/>
      <c r="F104" s="73">
        <v>0</v>
      </c>
      <c r="G104" s="12">
        <f t="shared" si="1"/>
        <v>0</v>
      </c>
    </row>
    <row r="105" spans="1:7" ht="16" x14ac:dyDescent="0.15">
      <c r="A105" s="13"/>
      <c r="C105" s="43"/>
      <c r="D105" s="14"/>
      <c r="E105" s="66"/>
      <c r="F105" s="71"/>
      <c r="G105" s="12"/>
    </row>
    <row r="106" spans="1:7" ht="16" x14ac:dyDescent="0.15">
      <c r="A106" s="13"/>
      <c r="C106" s="64" t="s">
        <v>169</v>
      </c>
      <c r="D106" s="14"/>
      <c r="E106" s="66"/>
      <c r="F106" s="71"/>
      <c r="G106" s="12"/>
    </row>
    <row r="107" spans="1:7" ht="16" x14ac:dyDescent="0.15">
      <c r="A107" s="13" t="s">
        <v>215</v>
      </c>
      <c r="B107" s="8">
        <v>3</v>
      </c>
      <c r="C107" s="43" t="s">
        <v>143</v>
      </c>
      <c r="D107" s="14"/>
      <c r="E107" s="79"/>
      <c r="F107" s="73">
        <v>0</v>
      </c>
      <c r="G107" s="12">
        <f t="shared" si="1"/>
        <v>0</v>
      </c>
    </row>
    <row r="108" spans="1:7" ht="16" x14ac:dyDescent="0.15">
      <c r="A108" s="13" t="s">
        <v>216</v>
      </c>
      <c r="B108" s="8">
        <v>3</v>
      </c>
      <c r="C108" s="43" t="s">
        <v>170</v>
      </c>
      <c r="D108" s="14"/>
      <c r="E108" s="79"/>
      <c r="F108" s="73">
        <v>0</v>
      </c>
      <c r="G108" s="12">
        <f t="shared" si="1"/>
        <v>0</v>
      </c>
    </row>
    <row r="109" spans="1:7" ht="16" x14ac:dyDescent="0.15">
      <c r="A109" s="13" t="s">
        <v>217</v>
      </c>
      <c r="B109" s="8">
        <v>1</v>
      </c>
      <c r="C109" s="43" t="s">
        <v>140</v>
      </c>
      <c r="D109" s="14"/>
      <c r="E109" s="79"/>
      <c r="F109" s="73">
        <v>0</v>
      </c>
      <c r="G109" s="12">
        <f t="shared" si="1"/>
        <v>0</v>
      </c>
    </row>
    <row r="110" spans="1:7" ht="16" x14ac:dyDescent="0.15">
      <c r="A110" s="13" t="s">
        <v>218</v>
      </c>
      <c r="B110" s="8">
        <v>2</v>
      </c>
      <c r="C110" s="43" t="s">
        <v>148</v>
      </c>
      <c r="D110" s="14"/>
      <c r="E110" s="79"/>
      <c r="F110" s="73">
        <v>0</v>
      </c>
      <c r="G110" s="12">
        <f t="shared" si="1"/>
        <v>0</v>
      </c>
    </row>
    <row r="111" spans="1:7" ht="16" x14ac:dyDescent="0.15">
      <c r="A111" s="13" t="s">
        <v>219</v>
      </c>
      <c r="B111" s="8">
        <v>1</v>
      </c>
      <c r="C111" s="43" t="s">
        <v>171</v>
      </c>
      <c r="D111" s="14"/>
      <c r="E111" s="79"/>
      <c r="F111" s="73">
        <v>0</v>
      </c>
      <c r="G111" s="12">
        <f t="shared" si="1"/>
        <v>0</v>
      </c>
    </row>
    <row r="112" spans="1:7" ht="16" x14ac:dyDescent="0.15">
      <c r="A112" s="13"/>
      <c r="C112" s="43"/>
      <c r="D112" s="14"/>
      <c r="E112" s="66"/>
      <c r="F112" s="71"/>
      <c r="G112" s="12"/>
    </row>
    <row r="113" spans="1:7" ht="16" x14ac:dyDescent="0.15">
      <c r="A113" s="13"/>
      <c r="C113" s="44" t="s">
        <v>156</v>
      </c>
      <c r="D113" s="14"/>
      <c r="E113" s="66"/>
      <c r="F113" s="71"/>
      <c r="G113" s="12"/>
    </row>
    <row r="114" spans="1:7" ht="16" x14ac:dyDescent="0.15">
      <c r="A114" s="13" t="s">
        <v>220</v>
      </c>
      <c r="B114" s="8" t="s">
        <v>95</v>
      </c>
      <c r="C114" s="43" t="s">
        <v>157</v>
      </c>
      <c r="D114" s="14"/>
      <c r="E114" s="79"/>
      <c r="F114" s="73">
        <v>0</v>
      </c>
      <c r="G114" s="12">
        <f>F114</f>
        <v>0</v>
      </c>
    </row>
    <row r="115" spans="1:7" ht="16" x14ac:dyDescent="0.15">
      <c r="A115" s="13" t="s">
        <v>221</v>
      </c>
      <c r="B115" s="8" t="s">
        <v>95</v>
      </c>
      <c r="C115" s="43" t="s">
        <v>158</v>
      </c>
      <c r="D115" s="14"/>
      <c r="E115" s="79"/>
      <c r="F115" s="73">
        <v>0</v>
      </c>
      <c r="G115" s="12">
        <f>F115</f>
        <v>0</v>
      </c>
    </row>
    <row r="116" spans="1:7" ht="16" x14ac:dyDescent="0.15">
      <c r="A116" s="13"/>
      <c r="C116" s="43"/>
      <c r="D116" s="14"/>
      <c r="E116" s="66"/>
      <c r="F116" s="71"/>
      <c r="G116" s="12"/>
    </row>
    <row r="117" spans="1:7" ht="16" x14ac:dyDescent="0.15">
      <c r="A117" s="13"/>
      <c r="C117" s="44" t="s">
        <v>159</v>
      </c>
      <c r="D117" s="14"/>
      <c r="E117" s="66"/>
      <c r="F117" s="71"/>
      <c r="G117" s="12"/>
    </row>
    <row r="118" spans="1:7" ht="16" x14ac:dyDescent="0.15">
      <c r="A118" s="13" t="s">
        <v>222</v>
      </c>
      <c r="B118" s="8">
        <v>2</v>
      </c>
      <c r="C118" s="43" t="s">
        <v>160</v>
      </c>
      <c r="D118" s="14"/>
      <c r="E118" s="79"/>
      <c r="F118" s="73">
        <v>0</v>
      </c>
      <c r="G118" s="12">
        <f t="shared" si="1"/>
        <v>0</v>
      </c>
    </row>
    <row r="119" spans="1:7" ht="16" x14ac:dyDescent="0.15">
      <c r="A119" s="13" t="s">
        <v>223</v>
      </c>
      <c r="B119" s="8">
        <v>1</v>
      </c>
      <c r="C119" s="43" t="s">
        <v>161</v>
      </c>
      <c r="D119" s="14"/>
      <c r="E119" s="79"/>
      <c r="F119" s="73">
        <v>0</v>
      </c>
      <c r="G119" s="12">
        <f t="shared" si="1"/>
        <v>0</v>
      </c>
    </row>
    <row r="120" spans="1:7" ht="16" x14ac:dyDescent="0.15">
      <c r="A120" s="13" t="s">
        <v>224</v>
      </c>
      <c r="B120" s="8">
        <v>3</v>
      </c>
      <c r="C120" s="43" t="s">
        <v>162</v>
      </c>
      <c r="D120" s="14"/>
      <c r="E120" s="79"/>
      <c r="F120" s="73">
        <v>0</v>
      </c>
      <c r="G120" s="12">
        <f t="shared" si="1"/>
        <v>0</v>
      </c>
    </row>
    <row r="121" spans="1:7" ht="16" x14ac:dyDescent="0.15">
      <c r="A121" s="13" t="s">
        <v>225</v>
      </c>
      <c r="B121" s="8">
        <v>12</v>
      </c>
      <c r="C121" s="43" t="s">
        <v>163</v>
      </c>
      <c r="D121" s="14"/>
      <c r="E121" s="79"/>
      <c r="F121" s="73">
        <v>0</v>
      </c>
      <c r="G121" s="12">
        <f t="shared" si="1"/>
        <v>0</v>
      </c>
    </row>
    <row r="122" spans="1:7" ht="16" x14ac:dyDescent="0.15">
      <c r="A122" s="13"/>
      <c r="C122" s="42"/>
      <c r="D122" s="62"/>
      <c r="E122" s="72"/>
      <c r="F122" s="68"/>
      <c r="G122" s="12"/>
    </row>
    <row r="123" spans="1:7" x14ac:dyDescent="0.15">
      <c r="A123" s="2" t="s">
        <v>16</v>
      </c>
      <c r="B123" s="3"/>
      <c r="C123" s="4" t="s">
        <v>22</v>
      </c>
      <c r="D123" s="5"/>
      <c r="E123" s="6"/>
      <c r="F123" s="15"/>
      <c r="G123" s="7"/>
    </row>
    <row r="124" spans="1:7" x14ac:dyDescent="0.15">
      <c r="A124" s="13"/>
      <c r="D124" s="43" t="s">
        <v>26</v>
      </c>
      <c r="E124" s="66"/>
      <c r="F124" s="68"/>
      <c r="G124" s="12"/>
    </row>
    <row r="125" spans="1:7" x14ac:dyDescent="0.15">
      <c r="A125" s="13" t="s">
        <v>226</v>
      </c>
      <c r="B125" s="8">
        <v>1</v>
      </c>
      <c r="C125" s="16" t="s">
        <v>168</v>
      </c>
      <c r="D125" s="61" t="s">
        <v>77</v>
      </c>
      <c r="E125" s="79"/>
      <c r="F125" s="77">
        <v>0</v>
      </c>
      <c r="G125" s="12">
        <f>SUM(B125*F125)</f>
        <v>0</v>
      </c>
    </row>
    <row r="126" spans="1:7" x14ac:dyDescent="0.15">
      <c r="A126" s="13" t="s">
        <v>227</v>
      </c>
      <c r="B126" s="8">
        <v>1</v>
      </c>
      <c r="C126" s="43" t="s">
        <v>93</v>
      </c>
      <c r="E126" s="80"/>
      <c r="F126" s="78">
        <v>0</v>
      </c>
      <c r="G126" s="12">
        <f>SUM(B126*F126)</f>
        <v>0</v>
      </c>
    </row>
    <row r="127" spans="1:7" x14ac:dyDescent="0.15">
      <c r="A127" s="13" t="s">
        <v>228</v>
      </c>
      <c r="B127" s="8">
        <v>3</v>
      </c>
      <c r="C127" s="43" t="s">
        <v>164</v>
      </c>
      <c r="E127" s="80"/>
      <c r="F127" s="78">
        <v>0</v>
      </c>
      <c r="G127" s="12">
        <f>SUM(B127*F127)</f>
        <v>0</v>
      </c>
    </row>
    <row r="128" spans="1:7" x14ac:dyDescent="0.15">
      <c r="A128" s="13" t="s">
        <v>229</v>
      </c>
      <c r="B128" s="8">
        <v>1</v>
      </c>
      <c r="C128" s="43" t="s">
        <v>165</v>
      </c>
      <c r="E128" s="80"/>
      <c r="F128" s="78">
        <v>0</v>
      </c>
      <c r="G128" s="12">
        <f t="shared" ref="G128:G131" si="2">SUM(B128*F128)</f>
        <v>0</v>
      </c>
    </row>
    <row r="129" spans="1:7" x14ac:dyDescent="0.15">
      <c r="A129" s="13" t="s">
        <v>230</v>
      </c>
      <c r="B129" s="8">
        <v>1</v>
      </c>
      <c r="C129" s="43" t="s">
        <v>166</v>
      </c>
      <c r="E129" s="80"/>
      <c r="F129" s="78">
        <v>0</v>
      </c>
      <c r="G129" s="12">
        <f t="shared" si="2"/>
        <v>0</v>
      </c>
    </row>
    <row r="130" spans="1:7" x14ac:dyDescent="0.15">
      <c r="A130" s="13" t="s">
        <v>231</v>
      </c>
      <c r="B130" s="8">
        <v>1</v>
      </c>
      <c r="C130" s="43" t="s">
        <v>94</v>
      </c>
      <c r="E130" s="80"/>
      <c r="F130" s="78">
        <v>0</v>
      </c>
      <c r="G130" s="12">
        <f t="shared" si="2"/>
        <v>0</v>
      </c>
    </row>
    <row r="131" spans="1:7" x14ac:dyDescent="0.15">
      <c r="A131" s="13" t="s">
        <v>232</v>
      </c>
      <c r="B131" s="8">
        <v>1</v>
      </c>
      <c r="C131" s="43" t="s">
        <v>167</v>
      </c>
      <c r="E131" s="80"/>
      <c r="F131" s="78">
        <v>0</v>
      </c>
      <c r="G131" s="12">
        <f t="shared" si="2"/>
        <v>0</v>
      </c>
    </row>
    <row r="132" spans="1:7" x14ac:dyDescent="0.15">
      <c r="A132" s="13"/>
      <c r="C132" s="43"/>
      <c r="E132" s="66"/>
      <c r="F132" s="68"/>
      <c r="G132" s="12"/>
    </row>
    <row r="133" spans="1:7" ht="13.25" customHeight="1" x14ac:dyDescent="0.15">
      <c r="A133" s="2" t="s">
        <v>23</v>
      </c>
      <c r="B133" s="3"/>
      <c r="C133" s="4" t="s">
        <v>11</v>
      </c>
      <c r="D133" s="5"/>
      <c r="E133" s="6"/>
      <c r="F133" s="15"/>
      <c r="G133" s="7"/>
    </row>
    <row r="134" spans="1:7" ht="13.25" customHeight="1" x14ac:dyDescent="0.15">
      <c r="A134" s="13"/>
      <c r="E134" s="66"/>
      <c r="F134" s="68"/>
      <c r="G134" s="12"/>
    </row>
    <row r="135" spans="1:7" ht="13.25" customHeight="1" x14ac:dyDescent="0.15">
      <c r="A135" s="13" t="s">
        <v>24</v>
      </c>
      <c r="B135" s="8">
        <v>1</v>
      </c>
      <c r="C135" s="16" t="s">
        <v>12</v>
      </c>
      <c r="D135" s="76"/>
      <c r="E135" s="80"/>
      <c r="F135" s="78">
        <v>0</v>
      </c>
      <c r="G135" s="12">
        <f>F135*B135</f>
        <v>0</v>
      </c>
    </row>
    <row r="136" spans="1:7" ht="13.25" customHeight="1" x14ac:dyDescent="0.15">
      <c r="A136" s="13" t="s">
        <v>25</v>
      </c>
      <c r="B136" s="8">
        <v>1</v>
      </c>
      <c r="C136" s="16" t="s">
        <v>13</v>
      </c>
      <c r="D136" s="76"/>
      <c r="E136" s="80"/>
      <c r="F136" s="78">
        <v>0</v>
      </c>
      <c r="G136" s="12">
        <f>F136*B136</f>
        <v>0</v>
      </c>
    </row>
    <row r="137" spans="1:7" ht="13.25" customHeight="1" x14ac:dyDescent="0.15">
      <c r="A137" s="13"/>
      <c r="E137" s="66"/>
      <c r="F137" s="68"/>
      <c r="G137" s="12"/>
    </row>
    <row r="138" spans="1:7" ht="13.25" customHeight="1" x14ac:dyDescent="0.15">
      <c r="A138" s="2" t="s">
        <v>32</v>
      </c>
      <c r="B138" s="3"/>
      <c r="C138" s="4" t="s">
        <v>142</v>
      </c>
      <c r="D138" s="5"/>
      <c r="E138" s="6"/>
      <c r="F138" s="15"/>
      <c r="G138" s="7"/>
    </row>
    <row r="139" spans="1:7" ht="13.25" customHeight="1" x14ac:dyDescent="0.15">
      <c r="A139" s="13"/>
      <c r="C139" s="85" t="s">
        <v>174</v>
      </c>
      <c r="D139" s="86"/>
      <c r="F139" s="34"/>
      <c r="G139" s="12"/>
    </row>
    <row r="140" spans="1:7" ht="13.25" customHeight="1" x14ac:dyDescent="0.15">
      <c r="A140" s="13" t="s">
        <v>33</v>
      </c>
      <c r="B140" s="82"/>
      <c r="C140" s="79" t="s">
        <v>76</v>
      </c>
      <c r="D140" s="83"/>
      <c r="E140" s="80"/>
      <c r="F140" s="84"/>
      <c r="G140" s="45">
        <v>0</v>
      </c>
    </row>
    <row r="141" spans="1:7" ht="13.25" customHeight="1" x14ac:dyDescent="0.15">
      <c r="A141" s="13" t="s">
        <v>34</v>
      </c>
      <c r="B141" s="82"/>
      <c r="C141" s="79" t="s">
        <v>175</v>
      </c>
      <c r="D141" s="83"/>
      <c r="E141" s="80"/>
      <c r="F141" s="84"/>
      <c r="G141" s="45">
        <v>0</v>
      </c>
    </row>
    <row r="142" spans="1:7" ht="13.25" customHeight="1" x14ac:dyDescent="0.15">
      <c r="A142" s="13" t="s">
        <v>36</v>
      </c>
      <c r="B142" s="82"/>
      <c r="C142" s="79" t="s">
        <v>175</v>
      </c>
      <c r="D142" s="83"/>
      <c r="E142" s="80"/>
      <c r="F142" s="84"/>
      <c r="G142" s="45">
        <v>0</v>
      </c>
    </row>
    <row r="143" spans="1:7" ht="13.25" customHeight="1" x14ac:dyDescent="0.15">
      <c r="A143" s="13" t="s">
        <v>37</v>
      </c>
      <c r="B143" s="82"/>
      <c r="C143" s="79" t="s">
        <v>175</v>
      </c>
      <c r="D143" s="83"/>
      <c r="E143" s="80"/>
      <c r="F143" s="84"/>
      <c r="G143" s="45">
        <v>0</v>
      </c>
    </row>
    <row r="144" spans="1:7" ht="13.25" customHeight="1" x14ac:dyDescent="0.15">
      <c r="A144" s="13" t="s">
        <v>172</v>
      </c>
      <c r="B144" s="82"/>
      <c r="C144" s="79" t="s">
        <v>175</v>
      </c>
      <c r="D144" s="83"/>
      <c r="E144" s="80"/>
      <c r="F144" s="84"/>
      <c r="G144" s="45">
        <v>0</v>
      </c>
    </row>
    <row r="145" spans="1:7" ht="13.25" customHeight="1" x14ac:dyDescent="0.15">
      <c r="A145" s="13" t="s">
        <v>173</v>
      </c>
      <c r="B145" s="82"/>
      <c r="C145" s="79" t="s">
        <v>175</v>
      </c>
      <c r="D145" s="83"/>
      <c r="E145" s="80"/>
      <c r="F145" s="84"/>
      <c r="G145" s="45">
        <v>0</v>
      </c>
    </row>
    <row r="146" spans="1:7" ht="13.75" customHeight="1" x14ac:dyDescent="0.15">
      <c r="A146" s="46"/>
      <c r="F146" s="16"/>
      <c r="G146" s="47"/>
    </row>
    <row r="147" spans="1:7" ht="13.75" customHeight="1" x14ac:dyDescent="0.15">
      <c r="A147" s="46"/>
      <c r="C147" s="17" t="s">
        <v>15</v>
      </c>
      <c r="G147" s="48">
        <f>SUM(G15:G122)</f>
        <v>0</v>
      </c>
    </row>
    <row r="148" spans="1:7" ht="13.75" customHeight="1" x14ac:dyDescent="0.15">
      <c r="A148" s="46"/>
      <c r="C148" s="17" t="s">
        <v>31</v>
      </c>
      <c r="G148" s="48">
        <f>SUM(G125:G131)</f>
        <v>0</v>
      </c>
    </row>
    <row r="149" spans="1:7" ht="13.75" customHeight="1" x14ac:dyDescent="0.15">
      <c r="A149" s="46"/>
      <c r="C149" s="17" t="s">
        <v>9</v>
      </c>
      <c r="G149" s="48">
        <f>SUM(G135:G136)</f>
        <v>0</v>
      </c>
    </row>
    <row r="150" spans="1:7" ht="13.75" customHeight="1" x14ac:dyDescent="0.15">
      <c r="A150" s="46"/>
      <c r="C150" s="17" t="s">
        <v>176</v>
      </c>
      <c r="G150" s="48">
        <f>SUM(G140:G145)</f>
        <v>0</v>
      </c>
    </row>
    <row r="151" spans="1:7" x14ac:dyDescent="0.15">
      <c r="A151" s="46"/>
      <c r="G151" s="47"/>
    </row>
    <row r="152" spans="1:7" x14ac:dyDescent="0.15">
      <c r="A152" s="46"/>
      <c r="C152" s="17" t="s">
        <v>28</v>
      </c>
      <c r="G152" s="49">
        <f>SUM(G147:G150)</f>
        <v>0</v>
      </c>
    </row>
    <row r="153" spans="1:7" x14ac:dyDescent="0.15">
      <c r="A153" s="46"/>
      <c r="C153" s="31"/>
      <c r="G153" s="48"/>
    </row>
    <row r="154" spans="1:7" x14ac:dyDescent="0.15">
      <c r="A154" s="50"/>
      <c r="C154" s="17" t="s">
        <v>29</v>
      </c>
      <c r="F154" s="11"/>
      <c r="G154" s="45">
        <v>0</v>
      </c>
    </row>
    <row r="155" spans="1:7" x14ac:dyDescent="0.15">
      <c r="A155" s="51"/>
      <c r="G155" s="47"/>
    </row>
    <row r="156" spans="1:7" ht="16" thickBot="1" x14ac:dyDescent="0.2">
      <c r="A156" s="52"/>
      <c r="B156" s="53"/>
      <c r="C156" s="54" t="s">
        <v>30</v>
      </c>
      <c r="D156" s="55"/>
      <c r="E156" s="56"/>
      <c r="F156" s="56"/>
      <c r="G156" s="57">
        <f>SUM(G152-G154)</f>
        <v>0</v>
      </c>
    </row>
    <row r="157" spans="1:7" x14ac:dyDescent="0.15">
      <c r="A157" s="18"/>
    </row>
    <row r="158" spans="1:7" x14ac:dyDescent="0.15">
      <c r="A158" s="18"/>
    </row>
    <row r="159" spans="1:7" x14ac:dyDescent="0.15">
      <c r="A159" s="18"/>
    </row>
    <row r="160" spans="1:7" x14ac:dyDescent="0.15">
      <c r="A160" s="18"/>
    </row>
  </sheetData>
  <sheetProtection sheet="1" objects="1" scenarios="1"/>
  <mergeCells count="13">
    <mergeCell ref="C139:D139"/>
    <mergeCell ref="A1:B1"/>
    <mergeCell ref="E7:E11"/>
    <mergeCell ref="A2:B2"/>
    <mergeCell ref="A3:B3"/>
    <mergeCell ref="A4:B4"/>
    <mergeCell ref="C6:D6"/>
    <mergeCell ref="A7:B7"/>
    <mergeCell ref="D7:D11"/>
    <mergeCell ref="C7:C11"/>
    <mergeCell ref="A5:B5"/>
    <mergeCell ref="C5:D5"/>
    <mergeCell ref="A6:B6"/>
  </mergeCells>
  <phoneticPr fontId="1" type="noConversion"/>
  <printOptions gridLines="1"/>
  <pageMargins left="0" right="0" top="0.78000000000000014" bottom="0.2" header="0" footer="0"/>
  <pageSetup paperSize="9" scale="64" fitToHeight="2" orientation="portrait"/>
  <headerFooter alignWithMargins="0">
    <oddHeader>&amp;C&amp;K000000&amp;F&amp;R&amp;"Lucida Grande,Standard"&amp;12&amp;K000000&amp;G</oddHeader>
  </headerFooter>
  <rowBreaks count="1" manualBreakCount="1">
    <brk id="135" max="16383" man="1"/>
  </rowBreaks>
  <colBreaks count="1" manualBreakCount="1">
    <brk id="7" max="1048575" man="1"/>
  </colBreaks>
  <legacyDrawingHF r:id="rId1"/>
  <extLst>
    <ext xmlns:mx="http://schemas.microsoft.com/office/mac/excel/2008/main" uri="{64002731-A6B0-56B0-2670-7721B7C09600}">
      <mx:PLV Mode="0" OnePage="0" WScale="94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AF3019CE4F25F4FB07DAAC93560D355" ma:contentTypeVersion="13" ma:contentTypeDescription="Ein neues Dokument erstellen." ma:contentTypeScope="" ma:versionID="6a5a15f5f422723486504f770e89c79d">
  <xsd:schema xmlns:xsd="http://www.w3.org/2001/XMLSchema" xmlns:xs="http://www.w3.org/2001/XMLSchema" xmlns:p="http://schemas.microsoft.com/office/2006/metadata/properties" xmlns:ns2="d34583aa-348a-4f44-a45b-6819b349c546" xmlns:ns3="77a3ec42-405b-4c0e-a7a8-17e16ccc634c" targetNamespace="http://schemas.microsoft.com/office/2006/metadata/properties" ma:root="true" ma:fieldsID="e8527460a36cc7b4ea7dd71209dc39e7" ns2:_="" ns3:_="">
    <xsd:import namespace="d34583aa-348a-4f44-a45b-6819b349c546"/>
    <xsd:import namespace="77a3ec42-405b-4c0e-a7a8-17e16ccc63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4583aa-348a-4f44-a45b-6819b349c5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a3ec42-405b-4c0e-a7a8-17e16ccc634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410B9CA-06CC-4EFD-AE25-848131CD806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EC5B5D0-98DB-431E-B4DE-EB3F799E2A2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D82B74C-495D-4A95-BC64-8DCD8BA65F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4583aa-348a-4f44-a45b-6819b349c546"/>
    <ds:schemaRef ds:uri="77a3ec42-405b-4c0e-a7a8-17e16ccc63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 1</vt:lpstr>
      <vt:lpstr>'Tabelle 1'!Druckbereich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Carmen Heichel</cp:lastModifiedBy>
  <cp:lastPrinted>2018-03-26T09:52:32Z</cp:lastPrinted>
  <dcterms:created xsi:type="dcterms:W3CDTF">2017-12-04T16:04:27Z</dcterms:created>
  <dcterms:modified xsi:type="dcterms:W3CDTF">2026-04-01T13:16:24Z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0x0101002AF3019CE4F25F4FB07DAAC93560D355</vt:lpwstr>
  </property>
</Properties>
</file>