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<sst xmlns="http://schemas.openxmlformats.org/spreadsheetml/2006/main" count="123" uniqueCount="63">
  <si>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</si>
  <si>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</si>
  <si>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</si>
  <si>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</si>
  <si>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</si>
  <si>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</si>
  <si>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</si>
  <si>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</si>
  <si>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</si>
  <si>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</si>
  <si>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</si>
  <si>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</si>
  <si>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</si>
  <si>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</si>
  <si>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</si>
  <si>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</si>
  <si>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</si>
  <si>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</si>
  <si>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</si>
  <si>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</si>
  <si>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</si>
  <si>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</si>
  <si>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</si>
  <si>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</si>
  <si>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</si>
  <si>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Psychische Gefährdungsbeurteilung</t>
  </si>
  <si>
    <t>KVBW_2026/03-0020_ZVS</t>
  </si>
  <si>
    <t>08.07.2026 11:00 Uhr</t>
  </si>
  <si>
    <t>Öffentliche Ausschreibung</t>
  </si>
  <si>
    <t>UVGO</t>
  </si>
  <si>
    <t>CXS0YB5YT7MW7UCA</t>
  </si>
  <si>
    <t>Die Vergabe ist nicht in Lose aufgeteilt. Bitte füllen Sie das nächste Arbeitsblatt aus.</t>
  </si>
  <si>
    <t>1.1</t>
  </si>
  <si>
    <t>Leistung</t>
  </si>
  <si>
    <t>Projektplanung</t>
  </si>
  <si>
    <t>Bitte geben Sie den Pauschalpreis für die Projektplanung an. 
Für die psychische Gefährdungsbeurteilung muss eine Projektplanung durchgeführt werden. Die Mindestanforderungen ergeben sich aus Anlage 1 Leistungsbeschreibung. 
Mit dem angegebenen Preis sind sämtliche Reise- und Reisenebenkosten sowie Übernachtungskosten abgegolten.</t>
  </si>
  <si>
    <t>psch</t>
  </si>
  <si>
    <t>1.2</t>
  </si>
  <si>
    <t>Option</t>
  </si>
  <si>
    <t>Bitte geben Sie den Pauschalpreis für die Projektplanung an. 
Nach Durchführung der ersten psychischen Gefährdungsbeurteilung besteht die Möglichkeit, dass eine zweite Projektplanung durchgeführt werden muss. 
Die Mindestanforderungen ergeben sich aus Anlage 1 Leistungsbeschreibung. 
Mit dem angegebenen Preis sind sämtliche Reise- und Reisenebenkosten sowie Übernachtungskosten abgegolten.</t>
  </si>
  <si>
    <t>1.3</t>
  </si>
  <si>
    <t>Lizenz zur Durchführung der psychischen Gefährdungsbeurteilung</t>
  </si>
  <si>
    <t>Die Befragung wird in den jeweiligen Verwaltungsstandorten und für die Bereitschaftspraxen mindestens einmal und maximal zweimal jährlich für einen Turnus von 4 Jahren gem. Anlage 1 gesondert durchgeführt.
Die Lizenz umfasst unter anderem die nachfolgenden Leistungen: 
- Bereitstellung des Fragebogens zur digitalen Durchführung 
- Ergebnisbereitstellung 
- Ergebnisbasierte Handlungs-Empfehlungen
- Bereitstellung der Online-Plattform für die Administratoren
Für die Online Plattform benötigen die Administratoren die nachfolgenden Zugriffsmengen: 
geschätzte Menge: 3 
maximale Menge:   5 
Bitte geben Sie den Pauschalpreis für die Lizenzen pro Jahr an. 
Die Abrechnung erfolgt nach erbrachtem Aufwand.
Mit dem genannten Preis sind sämtliche Material-, Gerätekosten und Fahrtkosten abgegolten.</t>
  </si>
  <si>
    <t>St</t>
  </si>
  <si>
    <t>1.4</t>
  </si>
  <si>
    <t>Ergebnispräsentation</t>
  </si>
  <si>
    <t>Der Bieter ist für die Erstellung der Ergebnispräsentation und Präsentation der Ergebnisse gem. Anlage 1 verantwortlich. 
Bitte geben Sie den Preis pro Präsentationstermin an. 
Der Auftragnehmer hat keinen Anspruch auf Abnahme der Leistung. Die Abrechnung erfolgt nach erbrachtem Aufwand.
Mit dem angegebenen Preis sind sämtliche Reise-, Reiseneben-, Übernachtungs-, Material- und Gerätekosten abgegolten.</t>
  </si>
  <si>
    <t>1.5</t>
  </si>
  <si>
    <t>Reisekosten für die Ergebnispräsentation</t>
  </si>
  <si>
    <t xml:space="preserve">Die Präsentation der Ergebnisse kann sowohl digital als auch in Präsenz stattfinden.
Bitte geben Sie den Pauschalpreis für die Reisekosten pro Präsentationstermin an. 
Mit dem angegebenen Preis sind sämtliche Reise- und Reisenebenkosten sowie Übernachtungskosten abgegolten. </t>
  </si>
  <si>
    <t>1.6</t>
  </si>
  <si>
    <t>Durchführung von gruppenspezifischen Follow-up Workshops</t>
  </si>
  <si>
    <t>Der Bieter ist für die Durchführung von gruppenspezifischen Follow-up Workshops gem. Anlage 1 verantwortlich. 
Bitte geben Sie den Preis pro Follow-up Workshop an.
Für die Durchführung eines Follow-up Workshops wird ein halber Personentag (= 4 Stunden) eingeplant.
Der Auftragnehmer hat keinen Anspruch auf Abnahme der Leistung. Die Abrechnung erfolgt nach erbrachtem Aufwand.
Mit dem angegebenen Preis sind sämtliche Reise-, Reiseneben-, Übernachtungs-, Material- und Gerätekosten abgegolten.</t>
  </si>
  <si>
    <t>1.7</t>
  </si>
  <si>
    <t>Durchführung von themenspezifischen Schulungen und Workshops</t>
  </si>
  <si>
    <t>Der Bieter ist für die Durchführung von themenspezifischen Schulungen und Workshops gem. Anlage 1 verantwortlich. 
Bitte geben Sie den Preis pro Durchführung von themenspezifischen Schulungen und Workshops an.
Für die Durchführung einer themenspezifischen Schulung und Workshops wird 1 Personentag (=8 Stunden) eingeplant.
Der Auftragnehmer hat keinen Anspruch auf Abnahme der Leistung. Die Abrechnung erfolgt nach erbrachtem Aufwand.
Mit dem angegebenen Preis sind sämtliche Reise-, Reiseneben-, Übernachtungs-, Material- und Gerätekosten abgegolten.</t>
  </si>
  <si>
    <t>1.8</t>
  </si>
  <si>
    <t>Frei gestaltbare Präsenztage</t>
  </si>
  <si>
    <t>Die KVBW benötigt für verschiedene Anlässe zusätzlich frei gestaltbare Präsenztage.
Bitte geben Sie den Preis pro Präsenztermin an. 
Der Auftragnehmer hat keinen Anspruch auf Abnahme der Leistung. Die Abrechnung erfolgt nach erbrachtem Aufwand.
Mit dem angegebenen Preis sind sämtliche Reise-, Reiseneben-, Übernachtungs-, Material- und Gerätekosten abgegolten.</t>
  </si>
  <si>
    <t>1.9</t>
  </si>
  <si>
    <t>Durchführung weiterer statistischer Auswertungen</t>
  </si>
  <si>
    <t>Die KVBW könnte weitere statistische Auswertungen für tiefergehende Analysen benötigen. 
Die Abrechnung erfolgt nach tatsächlichen Aufwands
Bitte geben Sie den Preis pro Stunde an. 
Mit dem angegebenen Preis sind sämtliche Material- und Gerätekosten abgegolten.</t>
  </si>
  <si>
    <t>Std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</si>
</sst>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7" fillId="4" borderId="6" xfId="0" applyNumberFormat="1" applyFont="true" applyFill="1" applyBorder="1" applyAlignment="1">
      <alignment horizontal="left" vertical="top" wrapText="true"/>
    </xf>
    <xf numFmtId="49" fontId="28"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s">
        <v>20</v>
      </c>
      <c r="F4" s="31" t="s">
        <v>20</v>
      </c>
      <c r="G4" s="85" t="n">
        <v>1.0</v>
      </c>
      <c r="H4" s="33" t="s">
        <v>36</v>
      </c>
      <c r="I4" s="34"/>
      <c r="J4" s="35" t="n">
        <f>G4*I4</f>
        <v>0.0</v>
      </c>
      <c r="M4" s="37"/>
    </row>
    <row r="5">
      <c r="A5" s="28" t="s">
        <v>37</v>
      </c>
      <c r="B5" s="29" t="s">
        <v>38</v>
      </c>
      <c r="C5" s="30" t="s">
        <v>34</v>
      </c>
      <c r="D5" s="30" t="s">
        <v>39</v>
      </c>
      <c r="E5" s="31" t="s">
        <v>20</v>
      </c>
      <c r="F5" s="31" t="s">
        <v>20</v>
      </c>
      <c r="G5" s="85" t="n">
        <v>1.0</v>
      </c>
      <c r="H5" s="33" t="s">
        <v>36</v>
      </c>
      <c r="I5" s="34"/>
      <c r="J5" s="35" t="n">
        <f>G5*I5</f>
        <v>0.0</v>
      </c>
      <c r="K5"/>
      <c r="L5"/>
      <c r="M5" s="37"/>
    </row>
    <row r="6">
      <c r="A6" s="28" t="s">
        <v>40</v>
      </c>
      <c r="B6" s="29" t="s">
        <v>33</v>
      </c>
      <c r="C6" s="30" t="s">
        <v>41</v>
      </c>
      <c r="D6" s="30" t="s">
        <v>42</v>
      </c>
      <c r="E6" s="31" t="s">
        <v>20</v>
      </c>
      <c r="F6" s="31" t="s">
        <v>20</v>
      </c>
      <c r="G6" s="85" t="n">
        <v>5.0</v>
      </c>
      <c r="H6" s="33" t="s">
        <v>43</v>
      </c>
      <c r="I6" s="34"/>
      <c r="J6" s="35" t="n">
        <f>G6*I6</f>
        <v>0.0</v>
      </c>
      <c r="K6" s="0"/>
      <c r="L6" s="0"/>
      <c r="M6" s="37"/>
    </row>
    <row r="7">
      <c r="A7" s="28" t="s">
        <v>44</v>
      </c>
      <c r="B7" s="29" t="s">
        <v>33</v>
      </c>
      <c r="C7" s="30" t="s">
        <v>45</v>
      </c>
      <c r="D7" s="30" t="s">
        <v>46</v>
      </c>
      <c r="E7" s="31" t="s">
        <v>20</v>
      </c>
      <c r="F7" s="31" t="s">
        <v>20</v>
      </c>
      <c r="G7" s="85" t="n">
        <v>2.0</v>
      </c>
      <c r="H7" s="33" t="s">
        <v>43</v>
      </c>
      <c r="I7" s="34"/>
      <c r="J7" s="35" t="n">
        <f>G7*I7</f>
        <v>0.0</v>
      </c>
      <c r="K7" s="0"/>
      <c r="L7" s="0"/>
      <c r="M7" s="37"/>
    </row>
    <row r="8">
      <c r="A8" s="28" t="s">
        <v>47</v>
      </c>
      <c r="B8" s="29" t="s">
        <v>38</v>
      </c>
      <c r="C8" s="30" t="s">
        <v>48</v>
      </c>
      <c r="D8" s="30" t="s">
        <v>49</v>
      </c>
      <c r="E8" s="31" t="s">
        <v>20</v>
      </c>
      <c r="F8" s="31" t="s">
        <v>20</v>
      </c>
      <c r="G8" s="85" t="n">
        <v>2.0</v>
      </c>
      <c r="H8" s="33" t="s">
        <v>43</v>
      </c>
      <c r="I8" s="34"/>
      <c r="J8" s="35" t="n">
        <f>G8*I8</f>
        <v>0.0</v>
      </c>
      <c r="K8" s="0"/>
      <c r="L8" s="0"/>
      <c r="M8" s="37"/>
    </row>
    <row r="9">
      <c r="A9" s="28" t="s">
        <v>50</v>
      </c>
      <c r="B9" s="29" t="s">
        <v>33</v>
      </c>
      <c r="C9" s="30" t="s">
        <v>51</v>
      </c>
      <c r="D9" s="30" t="s">
        <v>52</v>
      </c>
      <c r="E9" s="31" t="s">
        <v>20</v>
      </c>
      <c r="F9" s="31" t="s">
        <v>20</v>
      </c>
      <c r="G9" s="85" t="n">
        <v>20.0</v>
      </c>
      <c r="H9" s="33" t="s">
        <v>43</v>
      </c>
      <c r="I9" s="34"/>
      <c r="J9" s="35" t="n">
        <f>G9*I9</f>
        <v>0.0</v>
      </c>
      <c r="K9" s="0"/>
      <c r="L9" s="0"/>
      <c r="M9" s="37"/>
    </row>
    <row r="10">
      <c r="A10" s="28" t="s">
        <v>53</v>
      </c>
      <c r="B10" s="29" t="s">
        <v>33</v>
      </c>
      <c r="C10" s="30" t="s">
        <v>54</v>
      </c>
      <c r="D10" s="30" t="s">
        <v>55</v>
      </c>
      <c r="E10" s="31" t="s">
        <v>20</v>
      </c>
      <c r="F10" s="31" t="s">
        <v>20</v>
      </c>
      <c r="G10" s="85" t="n">
        <v>10.0</v>
      </c>
      <c r="H10" s="33" t="s">
        <v>43</v>
      </c>
      <c r="I10" s="34"/>
      <c r="J10" s="35" t="n">
        <f>G10*I10</f>
        <v>0.0</v>
      </c>
      <c r="K10" s="0"/>
      <c r="L10" s="0"/>
      <c r="M10" s="37"/>
    </row>
    <row r="11">
      <c r="A11" s="28" t="s">
        <v>56</v>
      </c>
      <c r="B11" s="29" t="s">
        <v>38</v>
      </c>
      <c r="C11" s="30" t="s">
        <v>57</v>
      </c>
      <c r="D11" s="30" t="s">
        <v>58</v>
      </c>
      <c r="E11" s="31" t="s">
        <v>20</v>
      </c>
      <c r="F11" s="31" t="s">
        <v>20</v>
      </c>
      <c r="G11" s="85" t="n">
        <v>6.0</v>
      </c>
      <c r="H11" s="33" t="s">
        <v>43</v>
      </c>
      <c r="I11" s="34"/>
      <c r="J11" s="35" t="n">
        <f>G11*I11</f>
        <v>0.0</v>
      </c>
      <c r="K11" s="0"/>
      <c r="L11" s="0"/>
      <c r="M11" s="37"/>
    </row>
    <row r="12">
      <c r="A12" s="28" t="s">
        <v>59</v>
      </c>
      <c r="B12" s="29" t="s">
        <v>38</v>
      </c>
      <c r="C12" s="30" t="s">
        <v>60</v>
      </c>
      <c r="D12" s="30" t="s">
        <v>61</v>
      </c>
      <c r="E12" s="31" t="s">
        <v>20</v>
      </c>
      <c r="F12" s="31" t="s">
        <v>20</v>
      </c>
      <c r="G12" s="85" t="n">
        <v>10.0</v>
      </c>
      <c r="H12" s="33" t="s">
        <v>62</v>
      </c>
      <c r="I12" s="34"/>
      <c r="J12" s="35" t="n">
        <f>G12*I12</f>
        <v>0.0</v>
      </c>
      <c r="K12" s="0"/>
      <c r="L12" s="0"/>
      <c r="M12" s="37"/>
    </row>
    <row r="13" spans="1:13" s="36" customFormat="1" ht="15.75" thickTop="1" x14ac:dyDescent="0.2">
      <c r="A13" s="38"/>
      <c r="B13" s="39"/>
      <c r="C13" s="40"/>
      <c r="D13" s="41"/>
      <c r="E13" s="42"/>
      <c r="F13" s="42"/>
      <c r="G13" s="43"/>
      <c r="H13" s="44"/>
      <c r="I13" s="45"/>
      <c r="J13" s="46"/>
      <c r="M13" s="37"/>
    </row>
    <row r="14" spans="1:13" s="36" customFormat="1" x14ac:dyDescent="0.25">
      <c r="A14" s="47"/>
      <c r="B14" s="48"/>
      <c r="C14" s="49"/>
      <c r="D14" s="50"/>
      <c r="E14" s="51"/>
      <c r="F14" s="51"/>
      <c r="G14" s="52"/>
      <c r="H14" s="53"/>
      <c r="I14" s="54"/>
      <c r="J14" s="55"/>
    </row>
    <row r="15" spans="1:13" ht="15.75" thickBot="1" x14ac:dyDescent="0.3">
      <c r="A15" s="56"/>
      <c r="B15" s="56"/>
      <c r="C15" s="57"/>
      <c r="D15" s="58"/>
      <c r="E15" s="59"/>
      <c r="F15" s="60" t="s">
        <v>21</v>
      </c>
      <c r="G15" s="60"/>
      <c r="H15" s="60"/>
      <c r="I15" s="61"/>
      <c r="J15" s="62">
        <f>SUM(J$4:J13)</f>
        <v>0</v>
      </c>
    </row>
    <row r="16" spans="1:13" ht="16.5" thickTop="1" thickBot="1" x14ac:dyDescent="0.3">
      <c r="A16" s="56"/>
      <c r="B16" s="56"/>
      <c r="C16" s="57"/>
      <c r="D16" s="58"/>
      <c r="E16" s="59"/>
      <c r="F16" s="63" t="s">
        <v>22</v>
      </c>
      <c r="G16" s="64">
        <v>0.19</v>
      </c>
      <c r="H16" s="65" t="s">
        <v>23</v>
      </c>
      <c r="I16" s="66"/>
      <c r="J16" s="68">
        <f>J15*G16</f>
        <v>0</v>
      </c>
    </row>
    <row r="17" spans="1:13" ht="15.75" thickTop="1" x14ac:dyDescent="0.25">
      <c r="A17" s="56"/>
      <c r="B17" s="56"/>
      <c r="C17" s="57"/>
      <c r="D17" s="58"/>
      <c r="E17" s="59"/>
      <c r="F17" s="60" t="s">
        <v>24</v>
      </c>
      <c r="G17" s="60"/>
      <c r="H17" s="60"/>
      <c r="I17" s="61"/>
      <c r="J17" s="67">
        <f>SUM(J15,J16)</f>
        <v>0</v>
      </c>
    </row>
    <row r="18" spans="1:13" x14ac:dyDescent="0.25">
      <c r="A18" s="56"/>
      <c r="B18" s="56"/>
      <c r="C18" s="57"/>
      <c r="D18" s="58"/>
      <c r="E18" s="59"/>
      <c r="F18" s="58"/>
      <c r="G18" s="58"/>
      <c r="H18" s="58"/>
      <c r="I18" s="58"/>
      <c r="J18" s="58"/>
    </row>
    <row r="19" spans="1:13" x14ac:dyDescent="0.25">
      <c r="A19" s="71"/>
      <c r="B19" s="71"/>
      <c r="C19" s="71"/>
      <c r="E19" s="71"/>
      <c r="F19" s="71"/>
      <c r="G19" s="71"/>
      <c r="H19" s="71"/>
      <c r="I19" s="71"/>
      <c r="J19" s="71"/>
    </row>
    <row r="20" spans="1:13" x14ac:dyDescent="0.25">
      <c r="A20" s="71"/>
      <c r="B20" s="71"/>
      <c r="C20" s="71"/>
      <c r="E20" s="71"/>
      <c r="F20" s="71"/>
      <c r="G20" s="71"/>
      <c r="H20" s="71"/>
      <c r="I20" s="71"/>
      <c r="J20" s="71"/>
    </row>
    <row r="23" spans="1:13" x14ac:dyDescent="0.25">
      <c r="L23" s="74"/>
    </row>
    <row r="24" spans="1:13" x14ac:dyDescent="0.25">
      <c r="L24" s="74"/>
    </row>
    <row r="25" spans="4:12" x14ac:dyDescent="0.25">
      <c r="L25" s="74"/>
    </row>
    <row r="26" spans="4:12" x14ac:dyDescent="0.25">
      <c r="L26" s="74"/>
    </row>
    <row r="27" spans="4:12" x14ac:dyDescent="0.25">
      <c r="L27" s="74"/>
    </row>
    <row r="28" spans="4:12" x14ac:dyDescent="0.25">
      <c r="L28" s="74"/>
    </row>
    <row r="38" spans="4:12" x14ac:dyDescent="0.25">
      <c r="D38" s="76"/>
      <c r="I3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