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K:\BU1\C1.2\Einkaufsmanagement\040 - VGS\020 Verfahren\02 Lfd. Verf\1252_48100_2025_VEU_PEP\02 Vergabeunterlagen\03 Endversion E-Vergabe\"/>
    </mc:Choice>
  </mc:AlternateContent>
  <xr:revisionPtr revIDLastSave="0" documentId="8_{F3CF66D7-B660-4AA0-B871-410F518FDBAA}" xr6:coauthVersionLast="47" xr6:coauthVersionMax="47" xr10:uidLastSave="{00000000-0000-0000-0000-000000000000}"/>
  <bookViews>
    <workbookView xWindow="-120" yWindow="-120" windowWidth="29040" windowHeight="15720" xr2:uid="{90E29D6D-2F24-40C4-8136-82B6B7A00724}"/>
  </bookViews>
  <sheets>
    <sheet name="Preisblatt" sheetId="1" r:id="rId1"/>
    <sheet name="Hinweis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41" i="1" l="1"/>
  <c r="G28" i="1"/>
  <c r="G27" i="1"/>
  <c r="G26" i="1"/>
  <c r="G25" i="1"/>
  <c r="G24" i="1"/>
  <c r="G22" i="1"/>
  <c r="G21" i="1"/>
  <c r="G20" i="1"/>
  <c r="G18" i="1"/>
  <c r="G17" i="1"/>
  <c r="G16" i="1"/>
  <c r="G15" i="1"/>
  <c r="G13" i="1"/>
  <c r="G12" i="1"/>
  <c r="G11" i="1"/>
  <c r="G10" i="1"/>
  <c r="G9" i="1"/>
  <c r="G8" i="1"/>
</calcChain>
</file>

<file path=xl/sharedStrings.xml><?xml version="1.0" encoding="utf-8"?>
<sst xmlns="http://schemas.openxmlformats.org/spreadsheetml/2006/main" count="201" uniqueCount="127">
  <si>
    <t>Bietername:</t>
  </si>
  <si>
    <t>Pos.</t>
  </si>
  <si>
    <t>Leistungsbestandteil</t>
  </si>
  <si>
    <t>Mengenbasis</t>
  </si>
  <si>
    <t>Menge</t>
  </si>
  <si>
    <t>Einheit</t>
  </si>
  <si>
    <t>Einzelpreis netto</t>
  </si>
  <si>
    <t>Gesamtpreis netto</t>
  </si>
  <si>
    <t>Bewertungsrelevant</t>
  </si>
  <si>
    <t>A</t>
  </si>
  <si>
    <t>Einmalige Leistungen / Masterentwicklung</t>
  </si>
  <si>
    <t>A.1</t>
  </si>
  <si>
    <t>Konzeption, Spezifikation und Projektinitialisierung</t>
  </si>
  <si>
    <t>Pauschal</t>
  </si>
  <si>
    <t>Pauschale</t>
  </si>
  <si>
    <t>Ja</t>
  </si>
  <si>
    <t>A.2</t>
  </si>
  <si>
    <t>Masterentwicklung PEP in SAP HCM inkl. Fiori-Apps</t>
  </si>
  <si>
    <t>A.3</t>
  </si>
  <si>
    <t>Customizing, Integration und Transportfähigkeit über DEV/TEST/PROD</t>
  </si>
  <si>
    <t>A.4</t>
  </si>
  <si>
    <t>Dokumentation technisch/fachlich inkl. Betriebs-, Support- und Entwicklungsdokumentation</t>
  </si>
  <si>
    <t>A.5</t>
  </si>
  <si>
    <t>Übergabe Quellcode, Entwicklungsartefakte, Build-/Deployment-Skripte</t>
  </si>
  <si>
    <t>A.6</t>
  </si>
  <si>
    <t>Einräumung Nutzungsrechte gem. Nutzungsvereinbarung</t>
  </si>
  <si>
    <t>B</t>
  </si>
  <si>
    <t>Schulungen und Wissenstransfer</t>
  </si>
  <si>
    <t>B.1</t>
  </si>
  <si>
    <t>Administratorenschulung</t>
  </si>
  <si>
    <t>B.2</t>
  </si>
  <si>
    <t>Multiplikatorenschulung</t>
  </si>
  <si>
    <t>B.3</t>
  </si>
  <si>
    <t>Go-Live-Workshop</t>
  </si>
  <si>
    <t>Workshop</t>
  </si>
  <si>
    <t>B.4</t>
  </si>
  <si>
    <t>Schulungsunterlagen inkl. Bearbeitungs-/Vervielfältigungs-/Weitergaberecht</t>
  </si>
  <si>
    <t>C</t>
  </si>
  <si>
    <t>Unterstützung Einführung erster Kunden / Masterbetrieb</t>
  </si>
  <si>
    <t>C.1</t>
  </si>
  <si>
    <t>Unterstützung Projekteinführung erste zwei Kunden</t>
  </si>
  <si>
    <t>PT je Kunde × Kunden</t>
  </si>
  <si>
    <t>PT</t>
  </si>
  <si>
    <t>C.2</t>
  </si>
  <si>
    <t>Unterstützung Projekteinführung drei weitere Kunden</t>
  </si>
  <si>
    <t>C.3</t>
  </si>
  <si>
    <t>Abrufkontingent</t>
  </si>
  <si>
    <t>D</t>
  </si>
  <si>
    <t>D.1</t>
  </si>
  <si>
    <t>Jahr</t>
  </si>
  <si>
    <t>Pauschale/Jahr</t>
  </si>
  <si>
    <t>D.2</t>
  </si>
  <si>
    <t>D.3</t>
  </si>
  <si>
    <t>Pflege/Wartung 2028</t>
  </si>
  <si>
    <t>D.4</t>
  </si>
  <si>
    <t>Pflege/Wartung 2029</t>
  </si>
  <si>
    <t>D.5</t>
  </si>
  <si>
    <t>Pflege/Wartung 2030</t>
  </si>
  <si>
    <t>3rd Level Support bis 31.12.2030</t>
  </si>
  <si>
    <t>h</t>
  </si>
  <si>
    <t>E</t>
  </si>
  <si>
    <t>Optionale Leistungen / Stundensätze</t>
  </si>
  <si>
    <t>E.1</t>
  </si>
  <si>
    <t>Stundensatz Projektleitung/Beratung</t>
  </si>
  <si>
    <t>Abruf</t>
  </si>
  <si>
    <t>E.2</t>
  </si>
  <si>
    <t>Stundensatz Entwicklung/Customizing</t>
  </si>
  <si>
    <t>E.3</t>
  </si>
  <si>
    <t>Stundensatz Support/Betrieb</t>
  </si>
  <si>
    <t>F</t>
  </si>
  <si>
    <t>Reisekosten (optional)</t>
  </si>
  <si>
    <t>F.1</t>
  </si>
  <si>
    <t>Reisekostenpauschale für den Standort der Komm.ONE Heidelberg, Maria-Probst-Str. 15, 69123 Heidelberg</t>
  </si>
  <si>
    <t>F.2</t>
  </si>
  <si>
    <t>Reisekostenpauschale für den Standort der Komm.ONE Heilbronn, Im Zukunftspark 6, 74076 Heilbronn</t>
  </si>
  <si>
    <t>F.3</t>
  </si>
  <si>
    <t>Reisekostenpauschale für den Standort der Komm.ONE Karlsruhe, Pfannkuchstr.4, 76185 Karlsruhe</t>
  </si>
  <si>
    <t>F.4</t>
  </si>
  <si>
    <t>Reisekostenpauschale für den Standort der Komm.ONE Stuttgart, Weissacher Str. 15, 70499 Stuttgart</t>
  </si>
  <si>
    <t>F.5</t>
  </si>
  <si>
    <t>Reisekostenpauschale für den Standort der Komm.ONE Reutlingen, Carl-Zeiss-Str. 15, 72770 Reutlingen</t>
  </si>
  <si>
    <t>F.6</t>
  </si>
  <si>
    <t>Reisekostenpauschale für den Standort der Komm.ONE Ulm, Schulze-Delitzsch-Weg 28, 89079 Ulm</t>
  </si>
  <si>
    <t>F.7</t>
  </si>
  <si>
    <t>Reisekostenpauschale für den Standort der Komm.ONE Freiburg, Auwaldstr. 11, 79110 Freiburg</t>
  </si>
  <si>
    <t>Gesamtpreis bewertungsrelevant netto</t>
  </si>
  <si>
    <t>Preisblatt – SAP HCM Personaleinsatzplanung (PEP)</t>
  </si>
  <si>
    <t>Alle gelb hinterlegten Felder sind vom Bieter auszufüllen. Preise netto in EUR. Rechte gemäß Nutzungsvereinbarung sind vollständig einzupreisen. Abrufkontingente und Annahmemengen dienen der Vergleichbarkeit der Angebote. Eine Abnahmeverpflichtung besteht nicht.</t>
  </si>
  <si>
    <t>Bietereintragung / Kommentar</t>
  </si>
  <si>
    <t>Hinweis / Leistungsinhalt</t>
  </si>
  <si>
    <t>Aufnahme/Feinspezifikation, Projektplanung, fachlich-technisches Konzept.</t>
  </si>
  <si>
    <t>Entwicklung der Masterlösung gemäß Leistungsbeschreibung, Kriterienkatalog und SAP-Entwicklungsrichtlinien.</t>
  </si>
  <si>
    <t>Integration in SAP HCM/S4HANA; keine Modifikation des SAP-Standardquellcodes.</t>
  </si>
  <si>
    <t>Dokumentation zur Befähigung des Auftraggebers für Betrieb, Weiterentwicklung und Support.</t>
  </si>
  <si>
    <t>Vollständige Übergabe spätestens zur Abnahme; Rechte vollständig abgegolten.</t>
  </si>
  <si>
    <t>Einweisung in Implementierung, spezifische Einstellungen, 2nd Level Support und Implementierung bei Kunden.</t>
  </si>
  <si>
    <t>Einweisung in Funktionen zur Schulung von Endanwendern/Kunden.</t>
  </si>
  <si>
    <t>8h Online-Workshop; Aufteilung möglich.</t>
  </si>
  <si>
    <t>Digitale Unterlagen in deutscher Sprache; lizenzfrei/unentgeltlich.</t>
  </si>
  <si>
    <t>Annahme: 5 PT je Kunde × 2 Kunden.</t>
  </si>
  <si>
    <t>Annahme: 3 PT je Kunde × 3 Kunden.</t>
  </si>
  <si>
    <t>Abruf nach Bedarf; keine Abnahmeverpflichtung, Bewertungsmenge nur für Vergleichbarkeit.</t>
  </si>
  <si>
    <t>Wie D.1.</t>
  </si>
  <si>
    <t>Wie D.1; Befähigung des AG zur Übernahme des 3rd Level Supports bis Ende 2030.</t>
  </si>
  <si>
    <t>Störungsbearbeitung werktags 08:00–17:00 Uhr; Bewertungsmenge nur für Vergleichbarkeit.</t>
  </si>
  <si>
    <t>Verbindlichkeit</t>
  </si>
  <si>
    <t>Die vom Bieter eingetragenen Einzelpreise sind verbindlich. Der Gesamtpreis wird rechnerisch ermittelt.</t>
  </si>
  <si>
    <t>Nutzungsrechte</t>
  </si>
  <si>
    <t>Quellcode/Artefakte</t>
  </si>
  <si>
    <t>Die Übergabe von Quellcode, Entwicklungsartefakten, Build-/Deployment-Skripten und technischer Dokumentation ist als eigener Leistungsbestandteil ausgewiesen, aber vollständig mit dem Angebotspreis abgegolten.</t>
  </si>
  <si>
    <t>Drittsoftware/Open Source</t>
  </si>
  <si>
    <t>Vorbestehende Bestandteile, SAP-Komponenten, Drittsoftware und Open Source sind offenzulegen. Etwaige Kosten müssen eingepreist sein und dürfen die vertraglich geforderten Nutzungsrechte nicht beschränken.</t>
  </si>
  <si>
    <t>Bewertungsmengen</t>
  </si>
  <si>
    <t>Abrufkontingente und Annahmemengen dienen der Vergleichbarkeit der Angebote. Eine Abnahmeverpflichtung besteht nicht.</t>
  </si>
  <si>
    <t>Preisangaben</t>
  </si>
  <si>
    <t>Alle Preise sind netto in EUR einzutragen. Die Umsatzsteuer wird nur informatorisch berechnet.</t>
  </si>
  <si>
    <t>Hinweise zur Ausfüllung und rechtliche Preisblattlogik</t>
  </si>
  <si>
    <t>Sämtliche Nutzungsrechte gemäß Nutzungsvereinbarung.</t>
  </si>
  <si>
    <t>Anzahl Schulungen</t>
  </si>
  <si>
    <t>Schulung</t>
  </si>
  <si>
    <t xml:space="preserve"> Anzahl Workshop</t>
  </si>
  <si>
    <t xml:space="preserve">Zusätzliche Unterstützung Masterbetrieb durch softwareseitige Weiterentwicklungen und nachträgliche Anpassungen bis 31.12.2030 </t>
  </si>
  <si>
    <t>Pflege, Wartung,und 3rd Level Support</t>
  </si>
  <si>
    <t>Pflege/Wartung 2027
anteilig ab Produktivsetzung</t>
  </si>
  <si>
    <t>Einfache, nicht ausschließliche, zeitlich, räumlich und inhaltlich unbeschränkte Nutzungsrechte gemäß Anlage 07_Nutzungsvereinbarung; einschließlich Bearbeitung, Weiterentwicklung, ASP-Nutzung, Unterlizenzierung und Weitergabe im dort geregelten Umfang.</t>
  </si>
  <si>
    <t>Für spätere optionale Beauftragungen
1. Für Reisen zu Präsenzterminen berechnet der Auftragnehmer keine Reisezeiten.
2. Reisekosten mit dem PKW werden mit 0,35 € pro Kilometer erstattet, jedoch bis zu einem Maximalbetrag in Höhe von 140,00 € je Fahrt. Werden zwei oder mehr Personen eingesetzt, ist die Möglichkeit einer Fahrgemeinschaft zu bewerten. Im Falle einer Fahrgemeinschaft werden die Reisekosten nur einmal gezahlt, für die mitfahrenden Personen können pro Person 0,03 € berücksichtigt werden, jedoch bis zu einem Maximalbetrag in Höhe von 12,00 €.
3. Fahrten mit öffentlichen Verkehrsmitteln werden nach Aufwand und Beleg in Höhe der Kosten der 2. Klasse (oder 1. Klasse mit Bahncard 50) erstattet. 
Flüge werden nur erstattet, wenn diese wirtschaftlich günstiger sind (Vergleichsrechnung bei Nutzung anderer Verkehrsmittel unter Berücksichtigung der Vermeidung von Übernachtungskosten durch den Flug). Nutzung von Mietwagen von Flughäfen zu den Schulungs-/Besprechungsterminen und zurück sind nicht erstattungsfähig.
4. Bei sonstigen Reisen (z.B. Taxi) ist zu prüfen, ob eine kostengünstigere Alternative zur Verfügung steht. Hierüber ist ein Nachweis zu führen, dass keine kostengünstigere Alternative zur Verfügung gestanden hat. Eine Erstattung erfolgt ausschließlich auf Nachweis und nach Aufwand. Auch bei Taxifahrten sind Fahrgemeinschaften zu bilden.
5. Die o.g. Punkte 1 bis 4 gelten auch im Zusammenhang mit Reisen zu Kunden des Auftraggebers.</t>
  </si>
  <si>
    <t>Für spätere optionale Beauftragungen.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</si>
</sst>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11">
    <font>
      <sz val="11"/>
      <color theme="1"/>
      <name val="Aptos Narrow"/>
      <family val="2"/>
      <scheme val="minor"/>
    </font>
    <font>
      <sz val="11"/>
      <name val="Carlito"/>
    </font>
    <font>
      <b/>
      <i/>
      <sz val="12"/>
      <name val="DM Sans"/>
    </font>
    <font>
      <b/>
      <sz val="11"/>
      <color rgb="FFFFFFFF"/>
      <name val="DM Sans"/>
    </font>
    <font>
      <b/>
      <sz val="11"/>
      <name val="DM Sans"/>
    </font>
    <font>
      <sz val="11"/>
      <name val="DM Sans"/>
    </font>
    <font>
      <b/>
      <sz val="14"/>
      <color rgb="FFFFFFFF"/>
      <name val="DM Sans"/>
    </font>
    <font>
      <sz val="11"/>
      <color theme="1"/>
      <name val="DM Sans"/>
    </font>
    <font>
      <i/>
      <sz val="11"/>
      <name val="DM Sans"/>
    </font>
    <font>
      <b/>
      <sz val="11"/>
      <color theme="0"/>
      <name val="Aptos Narrow"/>
      <scheme val="minor"/>
    </font>
    <font>
      <sz val="11"/>
      <color rgb="FFFF0000"/>
      <name val="DM Sans"/>
    </font>
  </fonts>
  <fills count="8">
    <fill>
      <patternFill patternType="none"/>
    </fill>
    <fill>
      <patternFill patternType="gray125"/>
    </fill>
    <fill>
      <patternFill patternType="solid">
        <fgColor rgb="FFE6F4F1"/>
      </patternFill>
    </fill>
    <fill>
      <patternFill patternType="solid">
        <fgColor rgb="FF0F766E"/>
      </patternFill>
    </fill>
    <fill>
      <patternFill patternType="solid">
        <fgColor rgb="FFD9EAD3"/>
      </patternFill>
    </fill>
    <fill>
      <patternFill patternType="solid">
        <fgColor rgb="FFFFFFCC"/>
        <bgColor indexed="64"/>
      </patternFill>
    </fill>
    <fill>
      <patternFill patternType="solid">
        <fgColor rgb="FFF3F4F6"/>
      </patternFill>
    </fill>
    <fill>
      <patternFill patternType="solid">
        <fgColor theme="4" tint="0.79998168889431442"/>
        <bgColor theme="4" tint="0.79998168889431442"/>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52">
    <xf numFmtId="0" fontId="0" fillId="0" borderId="0" xfId="0"/>
    <xf numFmtId="0" fontId="3" fillId="3" borderId="1" xfId="1" applyFont="1" applyFill="1" applyBorder="1" applyAlignment="1">
      <alignment horizontal="center" vertical="center" wrapText="1"/>
    </xf>
    <xf numFmtId="0" fontId="4" fillId="4" borderId="1" xfId="1" applyFont="1" applyFill="1" applyBorder="1" applyAlignment="1">
      <alignment horizontal="left" vertical="center" wrapText="1"/>
    </xf>
    <xf numFmtId="0" fontId="4" fillId="4" borderId="1" xfId="1" applyFont="1" applyFill="1" applyBorder="1" applyAlignment="1">
      <alignment horizontal="center" vertical="center" wrapText="1"/>
    </xf>
    <xf numFmtId="0" fontId="5" fillId="0" borderId="1" xfId="1" applyFont="1" applyBorder="1" applyAlignment="1">
      <alignment horizontal="center" vertical="center" wrapText="1"/>
    </xf>
    <xf numFmtId="2" fontId="5" fillId="0" borderId="1" xfId="1" applyNumberFormat="1" applyFont="1" applyBorder="1" applyAlignment="1">
      <alignment horizontal="center" vertical="center" wrapText="1"/>
    </xf>
    <xf numFmtId="164" fontId="5" fillId="5" borderId="1" xfId="1" applyNumberFormat="1" applyFont="1" applyFill="1" applyBorder="1" applyAlignment="1">
      <alignment horizontal="center" vertical="center" wrapText="1"/>
    </xf>
    <xf numFmtId="164" fontId="5" fillId="6"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0" fontId="7" fillId="7" borderId="1"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6" xfId="1" applyFont="1" applyBorder="1" applyAlignment="1">
      <alignment horizontal="center" vertical="center" wrapText="1"/>
    </xf>
    <xf numFmtId="2" fontId="5" fillId="0" borderId="6" xfId="1" applyNumberFormat="1" applyFont="1" applyBorder="1" applyAlignment="1">
      <alignment horizontal="center" vertical="center" wrapText="1"/>
    </xf>
    <xf numFmtId="164" fontId="5" fillId="5" borderId="6" xfId="1" applyNumberFormat="1" applyFont="1" applyFill="1" applyBorder="1" applyAlignment="1">
      <alignment horizontal="center" vertical="center" wrapText="1"/>
    </xf>
    <xf numFmtId="164" fontId="5" fillId="6" borderId="6" xfId="1" applyNumberFormat="1" applyFont="1" applyFill="1" applyBorder="1" applyAlignment="1">
      <alignment horizontal="center" vertical="center" wrapText="1"/>
    </xf>
    <xf numFmtId="164" fontId="9" fillId="3" borderId="1" xfId="1" applyNumberFormat="1" applyFont="1" applyFill="1" applyBorder="1" applyAlignment="1">
      <alignment horizontal="center" vertical="center" wrapText="1"/>
    </xf>
    <xf numFmtId="2" fontId="7" fillId="7" borderId="1" xfId="1" applyNumberFormat="1" applyFont="1" applyFill="1" applyBorder="1" applyAlignment="1">
      <alignment horizontal="center" vertical="center" wrapText="1"/>
    </xf>
    <xf numFmtId="0" fontId="4" fillId="0" borderId="0" xfId="1" applyFont="1" applyAlignment="1">
      <alignment horizontal="left" vertical="center" wrapText="1"/>
    </xf>
    <xf numFmtId="0" fontId="5" fillId="0" borderId="0" xfId="1" applyFont="1" applyAlignment="1">
      <alignment horizontal="center" vertical="center" wrapText="1"/>
    </xf>
    <xf numFmtId="0" fontId="5" fillId="0" borderId="0" xfId="1" applyFont="1" applyAlignment="1">
      <alignment horizontal="left" vertical="center" wrapText="1"/>
    </xf>
    <xf numFmtId="0" fontId="10" fillId="0" borderId="1" xfId="1" applyFont="1" applyBorder="1" applyAlignment="1">
      <alignment horizontal="center" vertical="center" wrapText="1"/>
    </xf>
    <xf numFmtId="0" fontId="5" fillId="0" borderId="1"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3" fillId="3" borderId="1" xfId="1" applyFont="1" applyFill="1" applyBorder="1" applyAlignment="1">
      <alignment horizontal="left" vertical="center" wrapText="1"/>
    </xf>
    <xf numFmtId="2" fontId="3" fillId="3" borderId="1" xfId="1" applyNumberFormat="1" applyFont="1" applyFill="1" applyBorder="1" applyAlignment="1">
      <alignment horizontal="left" vertical="center" wrapText="1"/>
    </xf>
    <xf numFmtId="164" fontId="3" fillId="3" borderId="1" xfId="1" applyNumberFormat="1" applyFont="1" applyFill="1" applyBorder="1" applyAlignment="1">
      <alignment horizontal="left" vertical="center" wrapText="1"/>
    </xf>
    <xf numFmtId="0" fontId="6" fillId="3" borderId="3" xfId="1" applyFont="1" applyFill="1" applyBorder="1" applyAlignment="1">
      <alignment horizontal="center" vertical="center"/>
    </xf>
    <xf numFmtId="0" fontId="6" fillId="3" borderId="4" xfId="1" applyFont="1" applyFill="1" applyBorder="1" applyAlignment="1">
      <alignment horizontal="center" vertical="center"/>
    </xf>
    <xf numFmtId="0" fontId="6" fillId="3" borderId="2" xfId="1" applyFont="1" applyFill="1" applyBorder="1" applyAlignment="1">
      <alignment horizontal="center" vertical="center"/>
    </xf>
    <xf numFmtId="164" fontId="7" fillId="5" borderId="3" xfId="1" applyNumberFormat="1" applyFont="1" applyFill="1" applyBorder="1" applyAlignment="1">
      <alignment horizontal="center" wrapText="1"/>
    </xf>
    <xf numFmtId="164" fontId="7" fillId="5" borderId="4" xfId="1" applyNumberFormat="1" applyFont="1" applyFill="1" applyBorder="1" applyAlignment="1">
      <alignment horizontal="center" wrapText="1"/>
    </xf>
    <xf numFmtId="164" fontId="7" fillId="5" borderId="2" xfId="1" applyNumberFormat="1" applyFont="1" applyFill="1" applyBorder="1" applyAlignment="1">
      <alignment horizontal="center" wrapText="1"/>
    </xf>
    <xf numFmtId="0" fontId="8" fillId="0" borderId="3" xfId="1" applyFont="1" applyBorder="1" applyAlignment="1">
      <alignment horizontal="center" wrapText="1"/>
    </xf>
    <xf numFmtId="0" fontId="8" fillId="0" borderId="4" xfId="1" applyFont="1" applyBorder="1" applyAlignment="1">
      <alignment horizontal="center" wrapText="1"/>
    </xf>
    <xf numFmtId="0" fontId="8" fillId="0" borderId="2" xfId="1" applyFont="1" applyBorder="1" applyAlignment="1">
      <alignment horizontal="center" wrapText="1"/>
    </xf>
    <xf numFmtId="0" fontId="8" fillId="2" borderId="3" xfId="1" applyFont="1" applyFill="1" applyBorder="1" applyAlignment="1">
      <alignment horizontal="left" vertical="center" wrapText="1"/>
    </xf>
    <xf numFmtId="0" fontId="8" fillId="2" borderId="4" xfId="1" applyFont="1" applyFill="1" applyBorder="1" applyAlignment="1">
      <alignment horizontal="left" vertical="center" wrapText="1"/>
    </xf>
    <xf numFmtId="0" fontId="8" fillId="2" borderId="2" xfId="1" applyFont="1" applyFill="1" applyBorder="1" applyAlignment="1">
      <alignment horizontal="left" vertic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7" fillId="0" borderId="5" xfId="0" applyFont="1" applyBorder="1" applyAlignment="1">
      <alignment horizontal="center" vertical="center" wrapText="1"/>
    </xf>
    <xf numFmtId="0" fontId="7" fillId="0" borderId="5" xfId="0" applyFont="1" applyBorder="1" applyAlignment="1">
      <alignment horizontal="center" vertical="center"/>
    </xf>
    <xf numFmtId="0" fontId="4" fillId="4" borderId="3" xfId="1" applyFont="1" applyFill="1" applyBorder="1" applyAlignment="1">
      <alignment horizontal="center" vertical="center" wrapText="1"/>
    </xf>
    <xf numFmtId="0" fontId="4" fillId="4" borderId="4" xfId="1" applyFont="1" applyFill="1" applyBorder="1" applyAlignment="1">
      <alignment horizontal="center" vertical="center" wrapText="1"/>
    </xf>
    <xf numFmtId="0" fontId="4" fillId="4" borderId="2" xfId="1" applyFont="1" applyFill="1" applyBorder="1" applyAlignment="1">
      <alignment horizontal="center" vertical="center" wrapText="1"/>
    </xf>
    <xf numFmtId="0" fontId="3" fillId="3" borderId="3" xfId="1" applyFont="1" applyFill="1" applyBorder="1" applyAlignment="1">
      <alignment horizontal="center" vertical="center" wrapText="1"/>
    </xf>
    <xf numFmtId="0" fontId="3" fillId="3" borderId="4" xfId="1" applyFont="1" applyFill="1" applyBorder="1" applyAlignment="1">
      <alignment horizontal="center" vertical="center" wrapText="1"/>
    </xf>
    <xf numFmtId="0" fontId="3" fillId="3" borderId="2" xfId="1" applyFont="1" applyFill="1" applyBorder="1" applyAlignment="1">
      <alignment horizontal="center" vertical="center" wrapText="1"/>
    </xf>
    <xf numFmtId="0" fontId="6" fillId="3" borderId="0" xfId="1" applyFont="1" applyFill="1" applyAlignment="1">
      <alignment horizontal="center" vertical="top"/>
    </xf>
  </cellXfs>
  <cellStyles count="2">
    <cellStyle name="Normal" xfId="1" xr:uid="{DB96E489-8526-47F3-82E2-2DDBADAF1E1C}"/>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8C52C-1E30-49A6-9CC4-95E33FAB476F}">
  <dimension ref="A1:J41"/>
  <sheetViews>
    <sheetView tabSelected="1" workbookViewId="0">
      <selection activeCell="H2" sqref="H2:J2"/>
    </sheetView>
  </sheetViews>
  <sheetFormatPr baseColWidth="10" defaultRowHeight="14.25"/>
  <cols>
    <col min="1" max="1" width="8" customWidth="1"/>
    <col min="2" max="2" width="41.125" customWidth="1"/>
    <col min="3" max="3" width="18" customWidth="1"/>
    <col min="4" max="4" width="10" customWidth="1"/>
    <col min="5" max="5" width="15" customWidth="1"/>
    <col min="6" max="6" width="16" customWidth="1"/>
    <col min="7" max="7" width="17" customWidth="1"/>
    <col min="8" max="8" width="14" customWidth="1"/>
    <col min="9" max="9" width="38.875" customWidth="1"/>
    <col min="10" max="10" width="35" customWidth="1"/>
  </cols>
  <sheetData>
    <row r="1" spans="1:10" ht="36" customHeight="1">
      <c r="A1" s="28" t="s">
        <v>86</v>
      </c>
      <c r="B1" s="29"/>
      <c r="C1" s="29"/>
      <c r="D1" s="29"/>
      <c r="E1" s="29"/>
      <c r="F1" s="29"/>
      <c r="G1" s="29"/>
      <c r="H1" s="29"/>
      <c r="I1" s="29"/>
      <c r="J1" s="30"/>
    </row>
    <row r="2" spans="1:10" ht="36.75" customHeight="1">
      <c r="A2" s="22" t="s">
        <v>0</v>
      </c>
      <c r="B2" s="23"/>
      <c r="C2" s="23"/>
      <c r="D2" s="23"/>
      <c r="E2" s="23"/>
      <c r="F2" s="23"/>
      <c r="G2" s="24"/>
      <c r="H2" s="31"/>
      <c r="I2" s="32"/>
      <c r="J2" s="33"/>
    </row>
    <row r="3" spans="1:10" ht="15.75">
      <c r="A3" s="34"/>
      <c r="B3" s="35"/>
      <c r="C3" s="35"/>
      <c r="D3" s="35"/>
      <c r="E3" s="35"/>
      <c r="F3" s="35"/>
      <c r="G3" s="35"/>
      <c r="H3" s="35"/>
      <c r="I3" s="35"/>
      <c r="J3" s="36"/>
    </row>
    <row r="4" spans="1:10" ht="36.75" customHeight="1">
      <c r="A4" s="37" t="s">
        <v>87</v>
      </c>
      <c r="B4" s="38"/>
      <c r="C4" s="38"/>
      <c r="D4" s="38"/>
      <c r="E4" s="38"/>
      <c r="F4" s="38"/>
      <c r="G4" s="38"/>
      <c r="H4" s="38"/>
      <c r="I4" s="38"/>
      <c r="J4" s="39"/>
    </row>
    <row r="5" spans="1:10" ht="15.75">
      <c r="A5" s="40"/>
      <c r="B5" s="41"/>
      <c r="C5" s="41"/>
      <c r="D5" s="41"/>
      <c r="E5" s="41"/>
      <c r="F5" s="41"/>
      <c r="G5" s="41"/>
      <c r="H5" s="41"/>
      <c r="I5" s="41"/>
      <c r="J5" s="42"/>
    </row>
    <row r="6" spans="1:10" ht="31.5">
      <c r="A6" s="1" t="s">
        <v>1</v>
      </c>
      <c r="B6" s="1" t="s">
        <v>2</v>
      </c>
      <c r="C6" s="1" t="s">
        <v>3</v>
      </c>
      <c r="D6" s="1" t="s">
        <v>4</v>
      </c>
      <c r="E6" s="1" t="s">
        <v>5</v>
      </c>
      <c r="F6" s="1" t="s">
        <v>6</v>
      </c>
      <c r="G6" s="1" t="s">
        <v>7</v>
      </c>
      <c r="H6" s="1" t="s">
        <v>8</v>
      </c>
      <c r="I6" s="1" t="s">
        <v>89</v>
      </c>
      <c r="J6" s="1" t="s">
        <v>88</v>
      </c>
    </row>
    <row r="7" spans="1:10" ht="15.75">
      <c r="A7" s="2" t="s">
        <v>9</v>
      </c>
      <c r="B7" s="2" t="s">
        <v>10</v>
      </c>
      <c r="C7" s="45"/>
      <c r="D7" s="46"/>
      <c r="E7" s="46"/>
      <c r="F7" s="46"/>
      <c r="G7" s="46"/>
      <c r="H7" s="46"/>
      <c r="I7" s="46"/>
      <c r="J7" s="47"/>
    </row>
    <row r="8" spans="1:10" ht="47.25">
      <c r="A8" s="4" t="s">
        <v>11</v>
      </c>
      <c r="B8" s="4" t="s">
        <v>12</v>
      </c>
      <c r="C8" s="4" t="s">
        <v>13</v>
      </c>
      <c r="D8" s="5">
        <v>1</v>
      </c>
      <c r="E8" s="4" t="s">
        <v>14</v>
      </c>
      <c r="F8" s="6"/>
      <c r="G8" s="7">
        <f t="shared" ref="G8:G13" si="0">D8*F8</f>
        <v>0</v>
      </c>
      <c r="H8" s="4" t="s">
        <v>15</v>
      </c>
      <c r="I8" s="8" t="s">
        <v>90</v>
      </c>
      <c r="J8" s="4"/>
    </row>
    <row r="9" spans="1:10" ht="47.25">
      <c r="A9" s="9" t="s">
        <v>16</v>
      </c>
      <c r="B9" s="9" t="s">
        <v>17</v>
      </c>
      <c r="C9" s="9" t="s">
        <v>13</v>
      </c>
      <c r="D9" s="16">
        <v>1</v>
      </c>
      <c r="E9" s="9" t="s">
        <v>14</v>
      </c>
      <c r="F9" s="6"/>
      <c r="G9" s="7">
        <f t="shared" si="0"/>
        <v>0</v>
      </c>
      <c r="H9" s="9" t="s">
        <v>15</v>
      </c>
      <c r="I9" s="9" t="s">
        <v>91</v>
      </c>
      <c r="J9" s="9"/>
    </row>
    <row r="10" spans="1:10" ht="39" customHeight="1">
      <c r="A10" s="4" t="s">
        <v>18</v>
      </c>
      <c r="B10" s="4" t="s">
        <v>19</v>
      </c>
      <c r="C10" s="4" t="s">
        <v>13</v>
      </c>
      <c r="D10" s="5">
        <v>1</v>
      </c>
      <c r="E10" s="4" t="s">
        <v>14</v>
      </c>
      <c r="F10" s="6"/>
      <c r="G10" s="7">
        <f t="shared" si="0"/>
        <v>0</v>
      </c>
      <c r="H10" s="4" t="s">
        <v>15</v>
      </c>
      <c r="I10" s="8" t="s">
        <v>92</v>
      </c>
      <c r="J10" s="4"/>
    </row>
    <row r="11" spans="1:10" ht="47.25">
      <c r="A11" s="9" t="s">
        <v>20</v>
      </c>
      <c r="B11" s="9" t="s">
        <v>21</v>
      </c>
      <c r="C11" s="9" t="s">
        <v>13</v>
      </c>
      <c r="D11" s="16">
        <v>1</v>
      </c>
      <c r="E11" s="9" t="s">
        <v>14</v>
      </c>
      <c r="F11" s="6"/>
      <c r="G11" s="7">
        <f t="shared" si="0"/>
        <v>0</v>
      </c>
      <c r="H11" s="9" t="s">
        <v>15</v>
      </c>
      <c r="I11" s="9" t="s">
        <v>93</v>
      </c>
      <c r="J11" s="9"/>
    </row>
    <row r="12" spans="1:10" ht="31.5">
      <c r="A12" s="4" t="s">
        <v>22</v>
      </c>
      <c r="B12" s="4" t="s">
        <v>23</v>
      </c>
      <c r="C12" s="4" t="s">
        <v>13</v>
      </c>
      <c r="D12" s="5">
        <v>1</v>
      </c>
      <c r="E12" s="4" t="s">
        <v>14</v>
      </c>
      <c r="F12" s="6"/>
      <c r="G12" s="7">
        <f t="shared" si="0"/>
        <v>0</v>
      </c>
      <c r="H12" s="4" t="s">
        <v>15</v>
      </c>
      <c r="I12" s="8" t="s">
        <v>94</v>
      </c>
      <c r="J12" s="4"/>
    </row>
    <row r="13" spans="1:10" ht="110.25">
      <c r="A13" s="9" t="s">
        <v>24</v>
      </c>
      <c r="B13" s="9" t="s">
        <v>25</v>
      </c>
      <c r="C13" s="9" t="s">
        <v>13</v>
      </c>
      <c r="D13" s="16">
        <v>1</v>
      </c>
      <c r="E13" s="9" t="s">
        <v>14</v>
      </c>
      <c r="F13" s="6"/>
      <c r="G13" s="7">
        <f t="shared" si="0"/>
        <v>0</v>
      </c>
      <c r="H13" s="9" t="s">
        <v>15</v>
      </c>
      <c r="I13" s="9" t="s">
        <v>124</v>
      </c>
      <c r="J13" s="9"/>
    </row>
    <row r="14" spans="1:10" ht="15.75">
      <c r="A14" s="3" t="s">
        <v>26</v>
      </c>
      <c r="B14" s="3" t="s">
        <v>27</v>
      </c>
      <c r="C14" s="45"/>
      <c r="D14" s="46"/>
      <c r="E14" s="46"/>
      <c r="F14" s="46"/>
      <c r="G14" s="46"/>
      <c r="H14" s="46"/>
      <c r="I14" s="46"/>
      <c r="J14" s="47"/>
    </row>
    <row r="15" spans="1:10" ht="47.25">
      <c r="A15" s="9" t="s">
        <v>28</v>
      </c>
      <c r="B15" s="9" t="s">
        <v>29</v>
      </c>
      <c r="C15" s="9" t="s">
        <v>118</v>
      </c>
      <c r="D15" s="16">
        <v>1</v>
      </c>
      <c r="E15" s="9" t="s">
        <v>119</v>
      </c>
      <c r="F15" s="6"/>
      <c r="G15" s="7">
        <f>D15*F15</f>
        <v>0</v>
      </c>
      <c r="H15" s="9" t="s">
        <v>15</v>
      </c>
      <c r="I15" s="9" t="s">
        <v>95</v>
      </c>
      <c r="J15" s="9"/>
    </row>
    <row r="16" spans="1:10" ht="31.5">
      <c r="A16" s="4" t="s">
        <v>30</v>
      </c>
      <c r="B16" s="4" t="s">
        <v>31</v>
      </c>
      <c r="C16" s="4" t="s">
        <v>118</v>
      </c>
      <c r="D16" s="5">
        <v>1</v>
      </c>
      <c r="E16" s="4" t="s">
        <v>119</v>
      </c>
      <c r="F16" s="6"/>
      <c r="G16" s="7">
        <f>D16*F16</f>
        <v>0</v>
      </c>
      <c r="H16" s="4" t="s">
        <v>15</v>
      </c>
      <c r="I16" s="8" t="s">
        <v>96</v>
      </c>
      <c r="J16" s="4"/>
    </row>
    <row r="17" spans="1:10" ht="15.75">
      <c r="A17" s="9" t="s">
        <v>32</v>
      </c>
      <c r="B17" s="9" t="s">
        <v>33</v>
      </c>
      <c r="C17" s="9" t="s">
        <v>120</v>
      </c>
      <c r="D17" s="16">
        <v>1</v>
      </c>
      <c r="E17" s="9" t="s">
        <v>34</v>
      </c>
      <c r="F17" s="6"/>
      <c r="G17" s="7">
        <f>D17*F17</f>
        <v>0</v>
      </c>
      <c r="H17" s="9" t="s">
        <v>15</v>
      </c>
      <c r="I17" s="9" t="s">
        <v>97</v>
      </c>
      <c r="J17" s="9"/>
    </row>
    <row r="18" spans="1:10" ht="28.5" customHeight="1">
      <c r="A18" s="4" t="s">
        <v>35</v>
      </c>
      <c r="B18" s="4" t="s">
        <v>36</v>
      </c>
      <c r="C18" s="4" t="s">
        <v>13</v>
      </c>
      <c r="D18" s="5">
        <v>1</v>
      </c>
      <c r="E18" s="4" t="s">
        <v>14</v>
      </c>
      <c r="F18" s="6"/>
      <c r="G18" s="7">
        <f>D18*F18</f>
        <v>0</v>
      </c>
      <c r="H18" s="4" t="s">
        <v>15</v>
      </c>
      <c r="I18" s="8" t="s">
        <v>98</v>
      </c>
      <c r="J18" s="4"/>
    </row>
    <row r="19" spans="1:10" ht="31.5">
      <c r="A19" s="3" t="s">
        <v>37</v>
      </c>
      <c r="B19" s="3" t="s">
        <v>38</v>
      </c>
      <c r="C19" s="45"/>
      <c r="D19" s="46"/>
      <c r="E19" s="46"/>
      <c r="F19" s="46"/>
      <c r="G19" s="46"/>
      <c r="H19" s="46"/>
      <c r="I19" s="46"/>
      <c r="J19" s="47"/>
    </row>
    <row r="20" spans="1:10" ht="31.5">
      <c r="A20" s="4" t="s">
        <v>39</v>
      </c>
      <c r="B20" s="4" t="s">
        <v>40</v>
      </c>
      <c r="C20" s="4" t="s">
        <v>41</v>
      </c>
      <c r="D20" s="5">
        <v>10</v>
      </c>
      <c r="E20" s="4" t="s">
        <v>42</v>
      </c>
      <c r="F20" s="6"/>
      <c r="G20" s="7">
        <f>D20*F20</f>
        <v>0</v>
      </c>
      <c r="H20" s="4" t="s">
        <v>15</v>
      </c>
      <c r="I20" s="8" t="s">
        <v>99</v>
      </c>
      <c r="J20" s="4"/>
    </row>
    <row r="21" spans="1:10" ht="31.5">
      <c r="A21" s="9" t="s">
        <v>43</v>
      </c>
      <c r="B21" s="9" t="s">
        <v>44</v>
      </c>
      <c r="C21" s="9" t="s">
        <v>41</v>
      </c>
      <c r="D21" s="16">
        <v>9</v>
      </c>
      <c r="E21" s="9" t="s">
        <v>42</v>
      </c>
      <c r="F21" s="6"/>
      <c r="G21" s="7">
        <f>D21*F21</f>
        <v>0</v>
      </c>
      <c r="H21" s="9" t="s">
        <v>15</v>
      </c>
      <c r="I21" s="9" t="s">
        <v>100</v>
      </c>
      <c r="J21" s="9"/>
    </row>
    <row r="22" spans="1:10" ht="63">
      <c r="A22" s="4" t="s">
        <v>45</v>
      </c>
      <c r="B22" s="21" t="s">
        <v>121</v>
      </c>
      <c r="C22" s="4" t="s">
        <v>46</v>
      </c>
      <c r="D22" s="5">
        <v>30</v>
      </c>
      <c r="E22" s="4" t="s">
        <v>42</v>
      </c>
      <c r="F22" s="6"/>
      <c r="G22" s="7">
        <f>D22*F22</f>
        <v>0</v>
      </c>
      <c r="H22" s="4" t="s">
        <v>15</v>
      </c>
      <c r="I22" s="8" t="s">
        <v>101</v>
      </c>
      <c r="J22" s="4"/>
    </row>
    <row r="23" spans="1:10" ht="15.75">
      <c r="A23" s="3" t="s">
        <v>47</v>
      </c>
      <c r="B23" s="3" t="s">
        <v>122</v>
      </c>
      <c r="C23" s="45"/>
      <c r="D23" s="46"/>
      <c r="E23" s="46"/>
      <c r="F23" s="46"/>
      <c r="G23" s="46"/>
      <c r="H23" s="46"/>
      <c r="I23" s="46"/>
      <c r="J23" s="47"/>
    </row>
    <row r="24" spans="1:10" ht="31.5">
      <c r="A24" s="9" t="s">
        <v>48</v>
      </c>
      <c r="B24" s="9" t="s">
        <v>123</v>
      </c>
      <c r="C24" s="9" t="s">
        <v>49</v>
      </c>
      <c r="D24" s="16">
        <v>1</v>
      </c>
      <c r="E24" s="9" t="s">
        <v>50</v>
      </c>
      <c r="F24" s="6"/>
      <c r="G24" s="7">
        <f t="shared" ref="G24:G28" si="1">D24*F24</f>
        <v>0</v>
      </c>
      <c r="H24" s="9" t="s">
        <v>15</v>
      </c>
      <c r="I24" s="9" t="s">
        <v>102</v>
      </c>
      <c r="J24" s="9"/>
    </row>
    <row r="25" spans="1:10" ht="15.75">
      <c r="A25" s="4" t="s">
        <v>51</v>
      </c>
      <c r="B25" s="4" t="s">
        <v>53</v>
      </c>
      <c r="C25" s="4" t="s">
        <v>49</v>
      </c>
      <c r="D25" s="5">
        <v>1</v>
      </c>
      <c r="E25" s="4" t="s">
        <v>50</v>
      </c>
      <c r="F25" s="6"/>
      <c r="G25" s="7">
        <f t="shared" si="1"/>
        <v>0</v>
      </c>
      <c r="H25" s="4" t="s">
        <v>15</v>
      </c>
      <c r="I25" s="8" t="s">
        <v>102</v>
      </c>
      <c r="J25" s="4"/>
    </row>
    <row r="26" spans="1:10" ht="15.75">
      <c r="A26" s="9" t="s">
        <v>52</v>
      </c>
      <c r="B26" s="9" t="s">
        <v>55</v>
      </c>
      <c r="C26" s="9" t="s">
        <v>49</v>
      </c>
      <c r="D26" s="16">
        <v>1</v>
      </c>
      <c r="E26" s="9" t="s">
        <v>50</v>
      </c>
      <c r="F26" s="6"/>
      <c r="G26" s="7">
        <f t="shared" si="1"/>
        <v>0</v>
      </c>
      <c r="H26" s="9" t="s">
        <v>15</v>
      </c>
      <c r="I26" s="9" t="s">
        <v>102</v>
      </c>
      <c r="J26" s="9"/>
    </row>
    <row r="27" spans="1:10" ht="47.25">
      <c r="A27" s="4" t="s">
        <v>54</v>
      </c>
      <c r="B27" s="4" t="s">
        <v>57</v>
      </c>
      <c r="C27" s="4" t="s">
        <v>49</v>
      </c>
      <c r="D27" s="5">
        <v>1</v>
      </c>
      <c r="E27" s="4" t="s">
        <v>50</v>
      </c>
      <c r="F27" s="6"/>
      <c r="G27" s="7">
        <f t="shared" si="1"/>
        <v>0</v>
      </c>
      <c r="H27" s="4" t="s">
        <v>15</v>
      </c>
      <c r="I27" s="8" t="s">
        <v>103</v>
      </c>
      <c r="J27" s="4"/>
    </row>
    <row r="28" spans="1:10" ht="47.25">
      <c r="A28" s="9" t="s">
        <v>56</v>
      </c>
      <c r="B28" s="9" t="s">
        <v>58</v>
      </c>
      <c r="C28" s="9" t="s">
        <v>46</v>
      </c>
      <c r="D28" s="16">
        <v>10</v>
      </c>
      <c r="E28" s="9" t="s">
        <v>42</v>
      </c>
      <c r="F28" s="6"/>
      <c r="G28" s="7">
        <f t="shared" si="1"/>
        <v>0</v>
      </c>
      <c r="H28" s="9" t="s">
        <v>15</v>
      </c>
      <c r="I28" s="9" t="s">
        <v>104</v>
      </c>
      <c r="J28" s="9"/>
    </row>
    <row r="29" spans="1:10" ht="36" customHeight="1">
      <c r="A29" s="3" t="s">
        <v>60</v>
      </c>
      <c r="B29" s="3" t="s">
        <v>61</v>
      </c>
      <c r="C29" s="45"/>
      <c r="D29" s="46"/>
      <c r="E29" s="46"/>
      <c r="F29" s="46"/>
      <c r="G29" s="46"/>
      <c r="H29" s="46"/>
      <c r="I29" s="46"/>
      <c r="J29" s="47"/>
    </row>
    <row r="30" spans="1:10" ht="15.75">
      <c r="A30" s="4" t="s">
        <v>62</v>
      </c>
      <c r="B30" s="4" t="s">
        <v>63</v>
      </c>
      <c r="C30" s="4" t="s">
        <v>64</v>
      </c>
      <c r="D30" s="5">
        <v>1</v>
      </c>
      <c r="E30" s="4" t="s">
        <v>59</v>
      </c>
      <c r="F30" s="6"/>
      <c r="G30" s="7">
        <v>0</v>
      </c>
      <c r="H30" s="4" t="s">
        <v>15</v>
      </c>
      <c r="I30" s="8" t="s">
        <v>126</v>
      </c>
      <c r="J30" s="4"/>
    </row>
    <row r="31" spans="1:10" ht="15.75">
      <c r="A31" s="9" t="s">
        <v>65</v>
      </c>
      <c r="B31" s="9" t="s">
        <v>66</v>
      </c>
      <c r="C31" s="9" t="s">
        <v>64</v>
      </c>
      <c r="D31" s="16">
        <v>1</v>
      </c>
      <c r="E31" s="9" t="s">
        <v>59</v>
      </c>
      <c r="F31" s="6"/>
      <c r="G31" s="7">
        <v>0</v>
      </c>
      <c r="H31" s="9" t="s">
        <v>15</v>
      </c>
      <c r="I31" s="9" t="s">
        <v>126</v>
      </c>
      <c r="J31" s="9"/>
    </row>
    <row r="32" spans="1:10" ht="15.75">
      <c r="A32" s="4" t="s">
        <v>67</v>
      </c>
      <c r="B32" s="4" t="s">
        <v>68</v>
      </c>
      <c r="C32" s="4" t="s">
        <v>64</v>
      </c>
      <c r="D32" s="5">
        <v>1</v>
      </c>
      <c r="E32" s="4" t="s">
        <v>59</v>
      </c>
      <c r="F32" s="6"/>
      <c r="G32" s="7">
        <v>0</v>
      </c>
      <c r="H32" s="4" t="s">
        <v>15</v>
      </c>
      <c r="I32" s="8" t="s">
        <v>126</v>
      </c>
      <c r="J32" s="4"/>
    </row>
    <row r="33" spans="1:10" ht="15.75">
      <c r="A33" s="3" t="s">
        <v>69</v>
      </c>
      <c r="B33" s="3" t="s">
        <v>70</v>
      </c>
      <c r="C33" s="45"/>
      <c r="D33" s="46"/>
      <c r="E33" s="46"/>
      <c r="F33" s="46"/>
      <c r="G33" s="46"/>
      <c r="H33" s="46"/>
      <c r="I33" s="46"/>
      <c r="J33" s="47"/>
    </row>
    <row r="34" spans="1:10" ht="100.5" customHeight="1">
      <c r="A34" s="4" t="s">
        <v>71</v>
      </c>
      <c r="B34" s="4" t="s">
        <v>72</v>
      </c>
      <c r="C34" s="11" t="s">
        <v>64</v>
      </c>
      <c r="D34" s="12">
        <v>1</v>
      </c>
      <c r="E34" s="11" t="s">
        <v>14</v>
      </c>
      <c r="F34" s="13"/>
      <c r="G34" s="14">
        <v>0</v>
      </c>
      <c r="H34" s="11" t="s">
        <v>15</v>
      </c>
      <c r="I34" s="43" t="s">
        <v>125</v>
      </c>
      <c r="J34" s="20"/>
    </row>
    <row r="35" spans="1:10" ht="103.5" customHeight="1">
      <c r="A35" s="9" t="s">
        <v>73</v>
      </c>
      <c r="B35" s="9" t="s">
        <v>74</v>
      </c>
      <c r="C35" s="9" t="s">
        <v>64</v>
      </c>
      <c r="D35" s="16">
        <v>1</v>
      </c>
      <c r="E35" s="9" t="s">
        <v>14</v>
      </c>
      <c r="F35" s="6"/>
      <c r="G35" s="7">
        <v>0</v>
      </c>
      <c r="H35" s="9" t="s">
        <v>15</v>
      </c>
      <c r="I35" s="44"/>
      <c r="J35" s="4"/>
    </row>
    <row r="36" spans="1:10" ht="118.5" customHeight="1">
      <c r="A36" s="10" t="s">
        <v>75</v>
      </c>
      <c r="B36" s="4" t="s">
        <v>76</v>
      </c>
      <c r="C36" s="4" t="s">
        <v>64</v>
      </c>
      <c r="D36" s="5">
        <v>1</v>
      </c>
      <c r="E36" s="4" t="s">
        <v>14</v>
      </c>
      <c r="F36" s="6"/>
      <c r="G36" s="7">
        <v>0</v>
      </c>
      <c r="H36" s="4" t="s">
        <v>15</v>
      </c>
      <c r="I36" s="44"/>
      <c r="J36" s="4"/>
    </row>
    <row r="37" spans="1:10" ht="78.75" customHeight="1">
      <c r="A37" s="9" t="s">
        <v>77</v>
      </c>
      <c r="B37" s="9" t="s">
        <v>78</v>
      </c>
      <c r="C37" s="9" t="s">
        <v>64</v>
      </c>
      <c r="D37" s="16">
        <v>1</v>
      </c>
      <c r="E37" s="9" t="s">
        <v>14</v>
      </c>
      <c r="F37" s="6"/>
      <c r="G37" s="7">
        <v>0</v>
      </c>
      <c r="H37" s="9" t="s">
        <v>15</v>
      </c>
      <c r="I37" s="44"/>
      <c r="J37" s="4"/>
    </row>
    <row r="38" spans="1:10" ht="112.5" customHeight="1">
      <c r="A38" s="10" t="s">
        <v>79</v>
      </c>
      <c r="B38" s="4" t="s">
        <v>80</v>
      </c>
      <c r="C38" s="4" t="s">
        <v>64</v>
      </c>
      <c r="D38" s="5">
        <v>1</v>
      </c>
      <c r="E38" s="4" t="s">
        <v>14</v>
      </c>
      <c r="F38" s="6"/>
      <c r="G38" s="7">
        <v>0</v>
      </c>
      <c r="H38" s="4" t="s">
        <v>15</v>
      </c>
      <c r="I38" s="44"/>
      <c r="J38" s="4"/>
    </row>
    <row r="39" spans="1:10" ht="97.5" customHeight="1">
      <c r="A39" s="9" t="s">
        <v>81</v>
      </c>
      <c r="B39" s="9" t="s">
        <v>82</v>
      </c>
      <c r="C39" s="9" t="s">
        <v>64</v>
      </c>
      <c r="D39" s="16">
        <v>1</v>
      </c>
      <c r="E39" s="9" t="s">
        <v>14</v>
      </c>
      <c r="F39" s="6"/>
      <c r="G39" s="7">
        <v>0</v>
      </c>
      <c r="H39" s="9" t="s">
        <v>15</v>
      </c>
      <c r="I39" s="44"/>
      <c r="J39" s="4"/>
    </row>
    <row r="40" spans="1:10" ht="159" customHeight="1">
      <c r="A40" s="4" t="s">
        <v>83</v>
      </c>
      <c r="B40" s="4" t="s">
        <v>84</v>
      </c>
      <c r="C40" s="4" t="s">
        <v>64</v>
      </c>
      <c r="D40" s="5">
        <v>1</v>
      </c>
      <c r="E40" s="4" t="s">
        <v>14</v>
      </c>
      <c r="F40" s="6"/>
      <c r="G40" s="7">
        <v>0</v>
      </c>
      <c r="H40" s="4" t="s">
        <v>15</v>
      </c>
      <c r="I40" s="44"/>
      <c r="J40" s="4"/>
    </row>
    <row r="41" spans="1:10" ht="15.75">
      <c r="A41" s="25" t="s">
        <v>85</v>
      </c>
      <c r="B41" s="25"/>
      <c r="C41" s="25"/>
      <c r="D41" s="26"/>
      <c r="E41" s="25"/>
      <c r="F41" s="27"/>
      <c r="G41" s="15">
        <f>SUMIFS(G7:G40,H7:H40,"Ja")</f>
        <v>0</v>
      </c>
      <c r="H41" s="48"/>
      <c r="I41" s="49"/>
      <c r="J41" s="50"/>
    </row>
  </sheetData>
  <sheetProtection sheet="1" objects="1" scenarios="1"/>
  <protectedRanges>
    <protectedRange sqref="F8:F13 J8:J13 F15:F18 F20:F22 J15:J18 J20:J22 F24:F28 J24:J28 F30:F32 J30:J32 F34:F38 J34:J38 F39:F40 J39:J40" name="Bereich2"/>
    <protectedRange sqref="H2:J2" name="Bereich1"/>
  </protectedRanges>
  <mergeCells count="15">
    <mergeCell ref="A2:G2"/>
    <mergeCell ref="A41:F41"/>
    <mergeCell ref="A1:J1"/>
    <mergeCell ref="H2:J2"/>
    <mergeCell ref="A3:J3"/>
    <mergeCell ref="A4:J4"/>
    <mergeCell ref="A5:J5"/>
    <mergeCell ref="I34:I40"/>
    <mergeCell ref="C33:J33"/>
    <mergeCell ref="C29:J29"/>
    <mergeCell ref="C23:J23"/>
    <mergeCell ref="C7:J7"/>
    <mergeCell ref="C14:J14"/>
    <mergeCell ref="C19:J19"/>
    <mergeCell ref="H41:J41"/>
  </mergeCells>
  <dataValidations count="1">
    <dataValidation type="list" sqref="H15:H18 H20:H22 H8:H13 H30:H32 H34:H40 H24:H28" xr:uid="{29C864F4-CC5B-4824-A5FF-BF7E782016C8}">
      <formula1>"Ja,Nein"</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6B9EF-E5CF-45F7-A4C3-BB8D9EF9599E}">
  <dimension ref="A1:C7"/>
  <sheetViews>
    <sheetView workbookViewId="0">
      <selection activeCell="D3" sqref="D3"/>
    </sheetView>
  </sheetViews>
  <sheetFormatPr baseColWidth="10" defaultRowHeight="14.25"/>
  <cols>
    <col min="1" max="2" width="25" customWidth="1"/>
    <col min="3" max="3" width="80" customWidth="1"/>
  </cols>
  <sheetData>
    <row r="1" spans="1:3" ht="19.5">
      <c r="A1" s="51" t="s">
        <v>116</v>
      </c>
      <c r="B1" s="51"/>
      <c r="C1" s="51"/>
    </row>
    <row r="2" spans="1:3" ht="31.5">
      <c r="A2" s="18">
        <v>1</v>
      </c>
      <c r="B2" s="17" t="s">
        <v>105</v>
      </c>
      <c r="C2" s="17" t="s">
        <v>106</v>
      </c>
    </row>
    <row r="3" spans="1:3" ht="15.75">
      <c r="A3" s="18">
        <v>2</v>
      </c>
      <c r="B3" s="19" t="s">
        <v>107</v>
      </c>
      <c r="C3" s="19" t="s">
        <v>117</v>
      </c>
    </row>
    <row r="4" spans="1:3" ht="47.25">
      <c r="A4" s="18">
        <v>3</v>
      </c>
      <c r="B4" s="19" t="s">
        <v>108</v>
      </c>
      <c r="C4" s="19" t="s">
        <v>109</v>
      </c>
    </row>
    <row r="5" spans="1:3" ht="47.25">
      <c r="A5" s="18">
        <v>4</v>
      </c>
      <c r="B5" s="19" t="s">
        <v>110</v>
      </c>
      <c r="C5" s="19" t="s">
        <v>111</v>
      </c>
    </row>
    <row r="6" spans="1:3" ht="31.5">
      <c r="A6" s="18">
        <v>5</v>
      </c>
      <c r="B6" s="19" t="s">
        <v>112</v>
      </c>
      <c r="C6" s="19" t="s">
        <v>113</v>
      </c>
    </row>
    <row r="7" spans="1:3" ht="31.5">
      <c r="A7" s="18">
        <v>6</v>
      </c>
      <c r="B7" s="19" t="s">
        <v>114</v>
      </c>
      <c r="C7" s="19" t="s">
        <v>115</v>
      </c>
    </row>
  </sheetData>
  <sheetProtection sheet="1" objects="1" scenarios="1"/>
  <mergeCells count="1">
    <mergeCell ref="A1:C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Preisblatt</vt:lpstr>
      <vt:lpstr>Hinweise</vt:lpstr>
    </vt:vector>
  </TitlesOfParts>
  <Company>Komm.ONE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Riefer, Ariane</dc:creator>
  <cp:lastModifiedBy>Riefer, Ariane</cp:lastModifiedBy>
  <dcterms:created xsi:type="dcterms:W3CDTF">2026-05-22T06:40:24Z</dcterms:created>
  <dcterms:modified xsi:type="dcterms:W3CDTF">2026-06-12T08:11:01Z</dcterms:modified>
</cp:coreProperties>
</file>