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lke.klose\Desktop\Ausschreibungsunterlagen\Reiningung HB\Reinigung EU 2027\"/>
    </mc:Choice>
  </mc:AlternateContent>
  <xr:revisionPtr revIDLastSave="0" documentId="13_ncr:1_{1AC5665A-39E1-4BAB-A8CA-FD614AA398D7}" xr6:coauthVersionLast="47" xr6:coauthVersionMax="47" xr10:uidLastSave="{00000000-0000-0000-0000-000000000000}"/>
  <bookViews>
    <workbookView xWindow="-28920" yWindow="1815" windowWidth="29040" windowHeight="15720" activeTab="3" xr2:uid="{56DD38E0-A246-472C-B84C-C83705F72F6A}"/>
  </bookViews>
  <sheets>
    <sheet name="Hallenbad" sheetId="1" r:id="rId1"/>
    <sheet name="Freibad" sheetId="3" r:id="rId2"/>
    <sheet name="Preisberechnung Mitarb." sheetId="5" r:id="rId3"/>
    <sheet name="Gesamtpreiszusammenstellung" sheetId="4" r:id="rId4"/>
  </sheets>
  <definedNames>
    <definedName name="_xlnm.Print_Area" localSheetId="0">Hallenbad!$A$1:$N$100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" i="5" l="1"/>
  <c r="E14" i="5"/>
  <c r="E12" i="5"/>
  <c r="I45" i="3"/>
  <c r="I44" i="3"/>
  <c r="I42" i="3"/>
  <c r="I40" i="3"/>
  <c r="I38" i="3"/>
  <c r="I37" i="3"/>
  <c r="I36" i="3"/>
  <c r="I34" i="3"/>
  <c r="I33" i="3"/>
  <c r="I31" i="3"/>
  <c r="I29" i="3"/>
  <c r="I27" i="3"/>
  <c r="I25" i="3"/>
  <c r="I24" i="3"/>
  <c r="I22" i="3"/>
  <c r="I21" i="3"/>
  <c r="I19" i="3"/>
  <c r="I18" i="3"/>
  <c r="I16" i="3"/>
  <c r="I8" i="3"/>
  <c r="I9" i="3"/>
  <c r="I10" i="3"/>
  <c r="I11" i="3"/>
  <c r="I12" i="3"/>
  <c r="I13" i="3"/>
  <c r="I14" i="3"/>
  <c r="I7" i="3"/>
  <c r="I32" i="1"/>
  <c r="K32" i="1"/>
  <c r="M32" i="1" s="1"/>
  <c r="N32" i="1" s="1"/>
  <c r="K7" i="3"/>
  <c r="M7" i="3" s="1"/>
  <c r="K8" i="3"/>
  <c r="M8" i="3" s="1"/>
  <c r="N8" i="3" s="1"/>
  <c r="K9" i="3"/>
  <c r="M9" i="3" s="1"/>
  <c r="N9" i="3" s="1"/>
  <c r="K10" i="3"/>
  <c r="M10" i="3" s="1"/>
  <c r="N10" i="3" s="1"/>
  <c r="K11" i="3"/>
  <c r="M11" i="3" s="1"/>
  <c r="N11" i="3" s="1"/>
  <c r="K12" i="3"/>
  <c r="M12" i="3" s="1"/>
  <c r="N12" i="3" s="1"/>
  <c r="K13" i="3"/>
  <c r="M13" i="3" s="1"/>
  <c r="N13" i="3" s="1"/>
  <c r="K14" i="3"/>
  <c r="M14" i="3" s="1"/>
  <c r="N14" i="3" s="1"/>
  <c r="K18" i="3"/>
  <c r="M18" i="3" s="1"/>
  <c r="N18" i="3" s="1"/>
  <c r="K19" i="3"/>
  <c r="M19" i="3" s="1"/>
  <c r="N19" i="3" s="1"/>
  <c r="K21" i="3"/>
  <c r="M21" i="3" s="1"/>
  <c r="N21" i="3" s="1"/>
  <c r="K22" i="3"/>
  <c r="M22" i="3" s="1"/>
  <c r="N22" i="3" s="1"/>
  <c r="K24" i="3"/>
  <c r="M24" i="3" s="1"/>
  <c r="N24" i="3" s="1"/>
  <c r="K25" i="3"/>
  <c r="M25" i="3" s="1"/>
  <c r="N25" i="3" s="1"/>
  <c r="K27" i="3"/>
  <c r="M27" i="3" s="1"/>
  <c r="N27" i="3" s="1"/>
  <c r="K29" i="3"/>
  <c r="M29" i="3" s="1"/>
  <c r="N29" i="3" s="1"/>
  <c r="K31" i="3"/>
  <c r="M31" i="3" s="1"/>
  <c r="N31" i="3" s="1"/>
  <c r="K33" i="3"/>
  <c r="M33" i="3" s="1"/>
  <c r="N33" i="3" s="1"/>
  <c r="K34" i="3"/>
  <c r="M34" i="3" s="1"/>
  <c r="N34" i="3" s="1"/>
  <c r="K36" i="3"/>
  <c r="M36" i="3" s="1"/>
  <c r="N36" i="3" s="1"/>
  <c r="K37" i="3"/>
  <c r="M37" i="3" s="1"/>
  <c r="N37" i="3" s="1"/>
  <c r="K38" i="3"/>
  <c r="M38" i="3" s="1"/>
  <c r="N38" i="3" s="1"/>
  <c r="K40" i="3"/>
  <c r="M40" i="3"/>
  <c r="N40" i="3" s="1"/>
  <c r="K42" i="3"/>
  <c r="M42" i="3" s="1"/>
  <c r="N42" i="3" s="1"/>
  <c r="K44" i="3"/>
  <c r="M44" i="3" s="1"/>
  <c r="N44" i="3" s="1"/>
  <c r="K45" i="3"/>
  <c r="M45" i="3" s="1"/>
  <c r="N45" i="3" s="1"/>
  <c r="G7" i="3"/>
  <c r="G8" i="3"/>
  <c r="G9" i="3"/>
  <c r="G10" i="3"/>
  <c r="G11" i="3"/>
  <c r="G12" i="3"/>
  <c r="G13" i="3"/>
  <c r="G14" i="3"/>
  <c r="G16" i="3"/>
  <c r="K16" i="3"/>
  <c r="M16" i="3" s="1"/>
  <c r="N16" i="3" s="1"/>
  <c r="G18" i="3"/>
  <c r="G19" i="3"/>
  <c r="G21" i="3"/>
  <c r="G22" i="3"/>
  <c r="G24" i="3"/>
  <c r="G25" i="3"/>
  <c r="G27" i="3"/>
  <c r="G29" i="3"/>
  <c r="G31" i="3"/>
  <c r="G33" i="3"/>
  <c r="G34" i="3"/>
  <c r="G36" i="3"/>
  <c r="G37" i="3"/>
  <c r="G38" i="3"/>
  <c r="G40" i="3"/>
  <c r="G42" i="3"/>
  <c r="G44" i="3"/>
  <c r="G45" i="3"/>
  <c r="G7" i="1"/>
  <c r="I7" i="1"/>
  <c r="K7" i="1"/>
  <c r="M7" i="1" s="1"/>
  <c r="N7" i="1" s="1"/>
  <c r="G8" i="1"/>
  <c r="I8" i="1"/>
  <c r="K8" i="1"/>
  <c r="M8" i="1" s="1"/>
  <c r="N8" i="1" s="1"/>
  <c r="G9" i="1"/>
  <c r="I9" i="1"/>
  <c r="K9" i="1"/>
  <c r="M9" i="1" s="1"/>
  <c r="N9" i="1" s="1"/>
  <c r="G10" i="1"/>
  <c r="I10" i="1"/>
  <c r="K10" i="1"/>
  <c r="M10" i="1" s="1"/>
  <c r="N10" i="1" s="1"/>
  <c r="G12" i="1"/>
  <c r="I12" i="1"/>
  <c r="K12" i="1"/>
  <c r="M12" i="1" s="1"/>
  <c r="N12" i="1" s="1"/>
  <c r="G13" i="1"/>
  <c r="I13" i="1"/>
  <c r="K13" i="1"/>
  <c r="M13" i="1"/>
  <c r="N13" i="1" s="1"/>
  <c r="G15" i="1"/>
  <c r="I15" i="1"/>
  <c r="K15" i="1"/>
  <c r="M15" i="1" s="1"/>
  <c r="N15" i="1" s="1"/>
  <c r="G16" i="1"/>
  <c r="I16" i="1"/>
  <c r="K16" i="1"/>
  <c r="M16" i="1" s="1"/>
  <c r="N16" i="1" s="1"/>
  <c r="G17" i="1"/>
  <c r="I17" i="1"/>
  <c r="K17" i="1"/>
  <c r="M17" i="1" s="1"/>
  <c r="N17" i="1" s="1"/>
  <c r="G18" i="1"/>
  <c r="I18" i="1"/>
  <c r="K18" i="1"/>
  <c r="M18" i="1" s="1"/>
  <c r="N18" i="1" s="1"/>
  <c r="G19" i="1"/>
  <c r="I19" i="1"/>
  <c r="K19" i="1"/>
  <c r="M19" i="1"/>
  <c r="N19" i="1" s="1"/>
  <c r="G20" i="1"/>
  <c r="I20" i="1"/>
  <c r="K20" i="1"/>
  <c r="M20" i="1" s="1"/>
  <c r="N20" i="1" s="1"/>
  <c r="G21" i="1"/>
  <c r="I21" i="1"/>
  <c r="K21" i="1"/>
  <c r="M21" i="1" s="1"/>
  <c r="N21" i="1" s="1"/>
  <c r="G22" i="1"/>
  <c r="I22" i="1"/>
  <c r="K22" i="1"/>
  <c r="M22" i="1" s="1"/>
  <c r="N22" i="1" s="1"/>
  <c r="G23" i="1"/>
  <c r="I23" i="1"/>
  <c r="K23" i="1"/>
  <c r="M23" i="1" s="1"/>
  <c r="N23" i="1" s="1"/>
  <c r="G24" i="1"/>
  <c r="I24" i="1"/>
  <c r="K24" i="1"/>
  <c r="M24" i="1" s="1"/>
  <c r="N24" i="1" s="1"/>
  <c r="G25" i="1"/>
  <c r="I25" i="1"/>
  <c r="K25" i="1"/>
  <c r="M25" i="1" s="1"/>
  <c r="N25" i="1" s="1"/>
  <c r="G26" i="1"/>
  <c r="I26" i="1"/>
  <c r="K26" i="1"/>
  <c r="M26" i="1" s="1"/>
  <c r="N26" i="1" s="1"/>
  <c r="G27" i="1"/>
  <c r="I27" i="1"/>
  <c r="K27" i="1"/>
  <c r="M27" i="1" s="1"/>
  <c r="N27" i="1" s="1"/>
  <c r="G28" i="1"/>
  <c r="I28" i="1"/>
  <c r="K28" i="1"/>
  <c r="M28" i="1"/>
  <c r="N28" i="1" s="1"/>
  <c r="G29" i="1"/>
  <c r="I29" i="1"/>
  <c r="K29" i="1"/>
  <c r="M29" i="1" s="1"/>
  <c r="N29" i="1" s="1"/>
  <c r="G30" i="1"/>
  <c r="I30" i="1"/>
  <c r="K30" i="1"/>
  <c r="M30" i="1" s="1"/>
  <c r="N30" i="1" s="1"/>
  <c r="G31" i="1"/>
  <c r="I31" i="1"/>
  <c r="K31" i="1"/>
  <c r="M31" i="1" s="1"/>
  <c r="N31" i="1" s="1"/>
  <c r="G32" i="1"/>
  <c r="G33" i="1"/>
  <c r="I33" i="1"/>
  <c r="K33" i="1"/>
  <c r="M33" i="1" s="1"/>
  <c r="N33" i="1" s="1"/>
  <c r="G34" i="1"/>
  <c r="I34" i="1"/>
  <c r="K34" i="1"/>
  <c r="M34" i="1" s="1"/>
  <c r="N34" i="1" s="1"/>
  <c r="G35" i="1"/>
  <c r="I35" i="1"/>
  <c r="K35" i="1"/>
  <c r="M35" i="1" s="1"/>
  <c r="N35" i="1" s="1"/>
  <c r="G36" i="1"/>
  <c r="I36" i="1"/>
  <c r="K36" i="1"/>
  <c r="M36" i="1" s="1"/>
  <c r="N36" i="1" s="1"/>
  <c r="G37" i="1"/>
  <c r="I37" i="1"/>
  <c r="K37" i="1"/>
  <c r="M37" i="1"/>
  <c r="N37" i="1" s="1"/>
  <c r="G38" i="1"/>
  <c r="I38" i="1"/>
  <c r="K38" i="1"/>
  <c r="M38" i="1" s="1"/>
  <c r="N38" i="1" s="1"/>
  <c r="G39" i="1"/>
  <c r="I39" i="1"/>
  <c r="K39" i="1"/>
  <c r="M39" i="1" s="1"/>
  <c r="N39" i="1" s="1"/>
  <c r="G40" i="1"/>
  <c r="I40" i="1"/>
  <c r="K40" i="1"/>
  <c r="M40" i="1" s="1"/>
  <c r="N40" i="1" s="1"/>
  <c r="G42" i="1"/>
  <c r="I42" i="1"/>
  <c r="K42" i="1"/>
  <c r="M42" i="1" s="1"/>
  <c r="N42" i="1" s="1"/>
  <c r="G43" i="1"/>
  <c r="I43" i="1"/>
  <c r="K43" i="1"/>
  <c r="M43" i="1" s="1"/>
  <c r="N43" i="1" s="1"/>
  <c r="G44" i="1"/>
  <c r="I44" i="1"/>
  <c r="K44" i="1"/>
  <c r="M44" i="1" s="1"/>
  <c r="N44" i="1" s="1"/>
  <c r="G45" i="1"/>
  <c r="I45" i="1"/>
  <c r="K45" i="1"/>
  <c r="M45" i="1"/>
  <c r="N45" i="1" s="1"/>
  <c r="G47" i="1"/>
  <c r="I47" i="1"/>
  <c r="K47" i="1"/>
  <c r="M47" i="1" s="1"/>
  <c r="N47" i="1" s="1"/>
  <c r="G48" i="1"/>
  <c r="I48" i="1"/>
  <c r="K48" i="1"/>
  <c r="M48" i="1" s="1"/>
  <c r="N48" i="1" s="1"/>
  <c r="G49" i="1"/>
  <c r="I49" i="1"/>
  <c r="K49" i="1"/>
  <c r="M49" i="1" s="1"/>
  <c r="N49" i="1" s="1"/>
  <c r="G50" i="1"/>
  <c r="I50" i="1"/>
  <c r="K50" i="1"/>
  <c r="M50" i="1" s="1"/>
  <c r="N50" i="1" s="1"/>
  <c r="G52" i="1"/>
  <c r="I52" i="1"/>
  <c r="K52" i="1"/>
  <c r="M52" i="1" s="1"/>
  <c r="N52" i="1" s="1"/>
  <c r="G53" i="1"/>
  <c r="I53" i="1"/>
  <c r="K53" i="1"/>
  <c r="M53" i="1" s="1"/>
  <c r="N53" i="1" s="1"/>
  <c r="G54" i="1"/>
  <c r="I54" i="1"/>
  <c r="K54" i="1"/>
  <c r="M54" i="1" s="1"/>
  <c r="N54" i="1" s="1"/>
  <c r="G55" i="1"/>
  <c r="I55" i="1"/>
  <c r="K55" i="1"/>
  <c r="M55" i="1" s="1"/>
  <c r="N55" i="1" s="1"/>
  <c r="G57" i="1"/>
  <c r="I57" i="1"/>
  <c r="K57" i="1"/>
  <c r="M57" i="1" s="1"/>
  <c r="N57" i="1" s="1"/>
  <c r="G58" i="1"/>
  <c r="I58" i="1"/>
  <c r="K58" i="1"/>
  <c r="M58" i="1" s="1"/>
  <c r="N58" i="1" s="1"/>
  <c r="G59" i="1"/>
  <c r="I59" i="1"/>
  <c r="K59" i="1"/>
  <c r="M59" i="1"/>
  <c r="N59" i="1" s="1"/>
  <c r="G60" i="1"/>
  <c r="I60" i="1"/>
  <c r="K60" i="1"/>
  <c r="M60" i="1" s="1"/>
  <c r="N60" i="1" s="1"/>
  <c r="G62" i="1"/>
  <c r="I62" i="1"/>
  <c r="K62" i="1"/>
  <c r="M62" i="1" s="1"/>
  <c r="N62" i="1" s="1"/>
  <c r="G63" i="1"/>
  <c r="I63" i="1"/>
  <c r="K63" i="1"/>
  <c r="M63" i="1" s="1"/>
  <c r="N63" i="1" s="1"/>
  <c r="G64" i="1"/>
  <c r="I64" i="1"/>
  <c r="K64" i="1"/>
  <c r="M64" i="1" s="1"/>
  <c r="N64" i="1" s="1"/>
  <c r="G65" i="1"/>
  <c r="I65" i="1"/>
  <c r="K65" i="1"/>
  <c r="M65" i="1"/>
  <c r="N65" i="1" s="1"/>
  <c r="I67" i="1"/>
  <c r="K67" i="1"/>
  <c r="M67" i="1" s="1"/>
  <c r="N67" i="1" s="1"/>
  <c r="G68" i="1"/>
  <c r="I68" i="1"/>
  <c r="K68" i="1"/>
  <c r="M68" i="1" s="1"/>
  <c r="N68" i="1" s="1"/>
  <c r="G69" i="1"/>
  <c r="I69" i="1"/>
  <c r="K69" i="1"/>
  <c r="M69" i="1" s="1"/>
  <c r="N69" i="1" s="1"/>
  <c r="G70" i="1"/>
  <c r="I70" i="1"/>
  <c r="K70" i="1"/>
  <c r="M70" i="1" s="1"/>
  <c r="N70" i="1" s="1"/>
  <c r="G71" i="1"/>
  <c r="I71" i="1"/>
  <c r="K71" i="1"/>
  <c r="M71" i="1" s="1"/>
  <c r="N71" i="1" s="1"/>
  <c r="G72" i="1"/>
  <c r="I72" i="1"/>
  <c r="K72" i="1"/>
  <c r="M72" i="1" s="1"/>
  <c r="N72" i="1" s="1"/>
  <c r="G74" i="1"/>
  <c r="I74" i="1"/>
  <c r="K74" i="1"/>
  <c r="M74" i="1" s="1"/>
  <c r="N74" i="1" s="1"/>
  <c r="G75" i="1"/>
  <c r="I75" i="1"/>
  <c r="K75" i="1"/>
  <c r="M75" i="1" s="1"/>
  <c r="N75" i="1" s="1"/>
  <c r="G76" i="1"/>
  <c r="I76" i="1"/>
  <c r="K76" i="1"/>
  <c r="M76" i="1" s="1"/>
  <c r="N76" i="1" s="1"/>
  <c r="G77" i="1"/>
  <c r="I77" i="1"/>
  <c r="K77" i="1"/>
  <c r="M77" i="1" s="1"/>
  <c r="N77" i="1" s="1"/>
  <c r="G78" i="1"/>
  <c r="I78" i="1"/>
  <c r="K78" i="1"/>
  <c r="M78" i="1" s="1"/>
  <c r="N78" i="1" s="1"/>
  <c r="G79" i="1"/>
  <c r="I79" i="1"/>
  <c r="K79" i="1"/>
  <c r="M79" i="1" s="1"/>
  <c r="N79" i="1" s="1"/>
  <c r="G80" i="1"/>
  <c r="I80" i="1"/>
  <c r="K80" i="1"/>
  <c r="M80" i="1"/>
  <c r="N80" i="1" s="1"/>
  <c r="G81" i="1"/>
  <c r="I81" i="1"/>
  <c r="K81" i="1"/>
  <c r="M81" i="1" s="1"/>
  <c r="N81" i="1" s="1"/>
  <c r="G82" i="1"/>
  <c r="I82" i="1"/>
  <c r="K82" i="1"/>
  <c r="M82" i="1"/>
  <c r="N82" i="1" s="1"/>
  <c r="G83" i="1"/>
  <c r="I83" i="1"/>
  <c r="K83" i="1"/>
  <c r="M83" i="1" s="1"/>
  <c r="N83" i="1" s="1"/>
  <c r="G84" i="1"/>
  <c r="I84" i="1"/>
  <c r="K84" i="1"/>
  <c r="M84" i="1" s="1"/>
  <c r="N84" i="1" s="1"/>
  <c r="G85" i="1"/>
  <c r="I85" i="1"/>
  <c r="K85" i="1"/>
  <c r="M85" i="1"/>
  <c r="N85" i="1" s="1"/>
  <c r="G86" i="1"/>
  <c r="I86" i="1"/>
  <c r="K86" i="1"/>
  <c r="M86" i="1" s="1"/>
  <c r="N86" i="1" s="1"/>
  <c r="G87" i="1"/>
  <c r="I87" i="1"/>
  <c r="K87" i="1"/>
  <c r="M87" i="1" s="1"/>
  <c r="N87" i="1" s="1"/>
  <c r="G88" i="1"/>
  <c r="I88" i="1"/>
  <c r="K88" i="1"/>
  <c r="M88" i="1" s="1"/>
  <c r="N88" i="1" s="1"/>
  <c r="G89" i="1"/>
  <c r="I89" i="1"/>
  <c r="K89" i="1"/>
  <c r="M89" i="1" s="1"/>
  <c r="N89" i="1" s="1"/>
  <c r="G90" i="1"/>
  <c r="I90" i="1"/>
  <c r="K90" i="1"/>
  <c r="M90" i="1" s="1"/>
  <c r="N90" i="1" s="1"/>
  <c r="G91" i="1"/>
  <c r="I91" i="1"/>
  <c r="K91" i="1"/>
  <c r="M91" i="1" s="1"/>
  <c r="N91" i="1" s="1"/>
  <c r="G92" i="1"/>
  <c r="I92" i="1"/>
  <c r="K92" i="1"/>
  <c r="M92" i="1"/>
  <c r="N92" i="1" s="1"/>
  <c r="G93" i="1"/>
  <c r="I93" i="1"/>
  <c r="K93" i="1"/>
  <c r="M93" i="1" s="1"/>
  <c r="N93" i="1" s="1"/>
  <c r="G94" i="1"/>
  <c r="I94" i="1"/>
  <c r="K94" i="1"/>
  <c r="M94" i="1" s="1"/>
  <c r="N94" i="1" s="1"/>
  <c r="G95" i="1"/>
  <c r="I95" i="1"/>
  <c r="K95" i="1"/>
  <c r="M95" i="1" s="1"/>
  <c r="N95" i="1" s="1"/>
  <c r="G96" i="1"/>
  <c r="I96" i="1"/>
  <c r="K96" i="1"/>
  <c r="M96" i="1" s="1"/>
  <c r="N96" i="1" s="1"/>
  <c r="G97" i="1"/>
  <c r="I97" i="1"/>
  <c r="K97" i="1"/>
  <c r="M97" i="1" s="1"/>
  <c r="N97" i="1" s="1"/>
  <c r="G98" i="1"/>
  <c r="I98" i="1"/>
  <c r="K98" i="1"/>
  <c r="M98" i="1"/>
  <c r="N98" i="1" s="1"/>
  <c r="G99" i="1"/>
  <c r="I99" i="1"/>
  <c r="K99" i="1"/>
  <c r="M99" i="1" s="1"/>
  <c r="N99" i="1" s="1"/>
  <c r="M46" i="3" l="1"/>
  <c r="B7" i="4" s="1"/>
  <c r="E15" i="5"/>
  <c r="B8" i="4" s="1"/>
  <c r="M100" i="1"/>
  <c r="B6" i="4" s="1"/>
  <c r="N7" i="3"/>
  <c r="E16" i="5" l="1"/>
  <c r="E17" i="5" s="1"/>
  <c r="B9" i="4"/>
  <c r="B10" i="4" s="1"/>
  <c r="B11" i="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Kathrin Ziegler</author>
  </authors>
  <commentList>
    <comment ref="C17" authorId="0" shapeId="0" xr:uid="{C16630C3-CED9-43C1-9309-283E6CB4C6FA}">
      <text>
        <r>
          <rPr>
            <b/>
            <sz val="9"/>
            <color indexed="81"/>
            <rFont val="Segoe UI"/>
            <family val="2"/>
          </rPr>
          <t>Kathrin Ziegler:</t>
        </r>
        <r>
          <rPr>
            <sz val="9"/>
            <color indexed="81"/>
            <rFont val="Segoe UI"/>
            <family val="2"/>
          </rPr>
          <t xml:space="preserve">
Griffspuren entfernen am Spiegel, Föne abstauben</t>
        </r>
      </text>
    </comment>
    <comment ref="C18" authorId="0" shapeId="0" xr:uid="{E3A30880-5823-4384-A7BB-2D1FABAF23EE}">
      <text>
        <r>
          <rPr>
            <b/>
            <sz val="9"/>
            <color indexed="81"/>
            <rFont val="Segoe UI"/>
            <family val="2"/>
          </rPr>
          <t>Kathrin Ziegler:</t>
        </r>
        <r>
          <rPr>
            <sz val="9"/>
            <color indexed="81"/>
            <rFont val="Segoe UI"/>
            <family val="2"/>
          </rPr>
          <t xml:space="preserve">
Heizkörper abstauben, 3x jährlich feucht reinigen
</t>
        </r>
      </text>
    </comment>
    <comment ref="C25" authorId="0" shapeId="0" xr:uid="{242B1918-849B-4991-8132-E12EF9F31752}">
      <text>
        <r>
          <rPr>
            <b/>
            <sz val="9"/>
            <color indexed="81"/>
            <rFont val="Segoe UI"/>
            <family val="2"/>
          </rPr>
          <t>Kathrin Ziegler:</t>
        </r>
        <r>
          <rPr>
            <sz val="9"/>
            <color indexed="81"/>
            <rFont val="Segoe UI"/>
            <family val="2"/>
          </rPr>
          <t xml:space="preserve">
Mülleimer leeren (ist in der LV immer ein eigener posten mit Zeitangabe)</t>
        </r>
      </text>
    </comment>
    <comment ref="C68" authorId="0" shapeId="0" xr:uid="{5B1065DB-6C43-4CF9-A446-574A700C1DAA}">
      <text>
        <r>
          <rPr>
            <b/>
            <sz val="9"/>
            <color indexed="81"/>
            <rFont val="Segoe UI"/>
            <family val="2"/>
          </rPr>
          <t>Kathrin Ziegler:</t>
        </r>
        <r>
          <rPr>
            <sz val="9"/>
            <color indexed="81"/>
            <rFont val="Segoe UI"/>
            <family val="2"/>
          </rPr>
          <t xml:space="preserve">
Mülleimer leeren und reinigen, Hygienebeutel auffüllen</t>
        </r>
      </text>
    </comment>
    <comment ref="C77" authorId="0" shapeId="0" xr:uid="{4C10D277-19FB-4BE8-946D-2D699D25E72B}">
      <text>
        <r>
          <rPr>
            <b/>
            <sz val="9"/>
            <color indexed="81"/>
            <rFont val="Segoe UI"/>
            <family val="2"/>
          </rPr>
          <t>Kathrin Ziegler:</t>
        </r>
        <r>
          <rPr>
            <sz val="9"/>
            <color indexed="81"/>
            <rFont val="Segoe UI"/>
            <family val="2"/>
          </rPr>
          <t xml:space="preserve">
Griffspuren beseitigen</t>
        </r>
      </text>
    </comment>
    <comment ref="C84" authorId="0" shapeId="0" xr:uid="{4832FD3D-E99D-4D19-B3C0-397857A4850A}">
      <text>
        <r>
          <rPr>
            <b/>
            <sz val="9"/>
            <color indexed="81"/>
            <rFont val="Segoe UI"/>
            <family val="2"/>
          </rPr>
          <t>Kathrin Ziegler:</t>
        </r>
        <r>
          <rPr>
            <sz val="9"/>
            <color indexed="81"/>
            <rFont val="Segoe UI"/>
            <family val="2"/>
          </rPr>
          <t xml:space="preserve">
Mülleimer leeren und reinigen, Hygienebeutel auffüllen</t>
        </r>
      </text>
    </comment>
    <comment ref="C86" authorId="0" shapeId="0" xr:uid="{00DBE368-67D7-473D-830F-BF9ADA09594B}">
      <text>
        <r>
          <rPr>
            <b/>
            <sz val="9"/>
            <color indexed="81"/>
            <rFont val="Segoe UI"/>
            <family val="2"/>
          </rPr>
          <t>Kathrin Ziegler:</t>
        </r>
        <r>
          <rPr>
            <sz val="9"/>
            <color indexed="81"/>
            <rFont val="Segoe UI"/>
            <family val="2"/>
          </rPr>
          <t xml:space="preserve">
Mülleimer leeren und reinigen</t>
        </r>
      </text>
    </comment>
  </commentList>
</comments>
</file>

<file path=xl/sharedStrings.xml><?xml version="1.0" encoding="utf-8"?>
<sst xmlns="http://schemas.openxmlformats.org/spreadsheetml/2006/main" count="423" uniqueCount="168">
  <si>
    <t>m²</t>
  </si>
  <si>
    <t>Belag</t>
  </si>
  <si>
    <t>Raumart</t>
  </si>
  <si>
    <t>Pos.</t>
  </si>
  <si>
    <t>Stein</t>
  </si>
  <si>
    <t>Gesamt</t>
  </si>
  <si>
    <t>Stadt Sindelfingen - Sport- und Bäderamt</t>
  </si>
  <si>
    <t>Turnus</t>
  </si>
  <si>
    <t>Preis/m²</t>
  </si>
  <si>
    <t>Fliesen</t>
  </si>
  <si>
    <t>Foyer</t>
  </si>
  <si>
    <t>Badezentrum - Hallenbad</t>
  </si>
  <si>
    <t>Bereich</t>
  </si>
  <si>
    <t>Anzahl Tage</t>
  </si>
  <si>
    <t>m²/ Fläche wöchentlich</t>
  </si>
  <si>
    <t>Teppich</t>
  </si>
  <si>
    <t>ges. Fläche in m²</t>
  </si>
  <si>
    <t>Leistung m³ / h</t>
  </si>
  <si>
    <t>Arbeitsstunden</t>
  </si>
  <si>
    <t>Stundenverr.-satz</t>
  </si>
  <si>
    <t>Kosten netto €</t>
  </si>
  <si>
    <t>Stein, Glas, Metall, Holz</t>
  </si>
  <si>
    <t>Sanitär</t>
  </si>
  <si>
    <t>Laufwege</t>
  </si>
  <si>
    <t>Umkl.</t>
  </si>
  <si>
    <t>WC Herren Eingangshalle Sanitäranlage ausspritzen, Waschbecken, Armaturen, WC und Toilettenbürste und Halterung desifizierend reinigen, Flächen trocknen</t>
  </si>
  <si>
    <t>WC Damen Eingangshalle Sanitäranlage ausspritzen, Waschbecken, Armaturen, WC und Toilettenbürste und Halterung desifizierend reinigen, Flächen trocknen</t>
  </si>
  <si>
    <t>Stiefelgang mit Einscheibenscheuermaschine, geflieste Wände mechanisch reinigen und Siphons reinigen</t>
  </si>
  <si>
    <t>Schülereingang mit Einscheibenscheuermaschine, geflieste Wände mechanisch reinigen und Siphons reinigen, Heizkörper</t>
  </si>
  <si>
    <t>WC Damen Eingangshalle Böden reinigen mit Einscheibenscheuermaschine, Wände meachanisch und Siphons reinigen</t>
  </si>
  <si>
    <t>WC Herren Eingangshalle Böden reinigen mit Einscheibenscheuermaschine, Wände meachanisch und Siphons reinigen</t>
  </si>
  <si>
    <t>Familienkabine Boden ausspritzen, Wände und Türen nebenfeucht wischen, Böden, Wände und Sitzflächen trocknen, Wickeltisch desinfizieren</t>
  </si>
  <si>
    <t>Familienkabine mit Einscheibenscheuermaschine, geflieste Wände mechanisch reinigen, Siphons reinigen, Spinte innen und außen und Kabinen inkl. blauer Balken reinigen, Wickeltisch desinfizieren</t>
  </si>
  <si>
    <t>Wechselkabine Boden ausspritzen, Wände und Türen nebenfeucht wischen, Böden, Wände, Spiegel und Sitzflächen trocknen, anschließend desinfizieren den Boden und Sitzflächen</t>
  </si>
  <si>
    <t>Wechselkabine mit Einscheibenscheuermaschine, geflieste Wände mechanisch reinigen, Siphons reinigen, Spinte innen und außen und Kabinen inkl. blauer Balken reinigen, alles desinfizieren</t>
  </si>
  <si>
    <t>allg. Umkleide Boden ausspritzen, Wände und Türen nebenfeucht wischen, Böden, Wände und Sitzflächen trocknen, Spiegel reinigen, anschließend desinfizieren den Boden und Sitzflächen</t>
  </si>
  <si>
    <t>allg. Umkleide mit Einscheibenscheuermaschine, geflieste Wände mechanisch reinigen, Siphons reinigen, Spinte innen und außen und Kabinen inkl. blauer Balken reinigen, anschließend Boden desinfizieren</t>
  </si>
  <si>
    <t>Sammelumkleide Männer mit Einscheibenscheuermaschine, geflieste Wände mechanisch reinigen, Siphons reinigen, Spinte innen und außen und Kabinen  reinigen, Spiegel reinigen</t>
  </si>
  <si>
    <t>Sammelumkleide Frauen mit Einscheibenscheuermaschine, geflieste Wände mechanisch reinigen, Siphons reinigen, Spinte innen und außen und Kabinen  reinigen, Spiegel reinigen</t>
  </si>
  <si>
    <t>Vereinsumkleide Frauen mit Einscheibenscheuermaschine, geflieste Wände mechanisch reinigen, Siphons reinigen, Spinte innen und außen und Kabinen  reinigen, Spiegel reinigen</t>
  </si>
  <si>
    <t>Vereinsumkleide Männer mit Einscheibenscheuermaschine, geflieste Wände mechanisch reinigen, Siphons reinigen, Spinte innen und außen und Kabinen  reinigen, Spiegel reinigen</t>
  </si>
  <si>
    <t xml:space="preserve">Barfussgang mit Einschiebenscheuermaschine, geflieste Wände mechansich und Siphons reinigen, anschließend Boden desifizieren </t>
  </si>
  <si>
    <t>Barfussgang Boden ausspritzen, Wände nebenfeucht wischen, Böden, Wände und Glastüren trocknen, alle Mülleimer komplett desifizierend reinigen</t>
  </si>
  <si>
    <t>Vereinsumkleide Männer Boden ausspritzen, Wände und Türen nebenfeucht wischen, Böden, Wände und Sitzflächen trocknen, Spiegel reinigen, anschließend desinfizieren den Boden und Sitzflächen, Mülleimer komplett desifizierend reinigen</t>
  </si>
  <si>
    <t>Vereinsumkleide Frauen Boden ausspritzen, Wände und Türen nebenfeucht wischen, Böden, Wände und Sitzflächen trocknen, Spiegel reinigen, anschließend desinfizieren den Boden und Sitzflächen, Mülleimer komplett desifizierend reinigen</t>
  </si>
  <si>
    <t>Sammelumkleide Männer Boden ausspritzen, Wände und Türen nebenfeucht wischen, Böden, Wände und Sitzflächen trocknen, Spiegel reinigen, anschließend desinfizieren den Boden und Sitzflächen, Mülleimer komplett desifizierend reinigen</t>
  </si>
  <si>
    <t xml:space="preserve">WC/Dusche Behinderte mit Einscheibenscheuermaschine, geflieste Wände und Sanitäreinbauten mechanisch reinigen, sowie Siphons reinigen </t>
  </si>
  <si>
    <t>Dusche Jungen  ausspritzen, Bodenabläufe spülen, Armaturen reinigen, Mülleimer komplett reinigen, Flächen und Glasflächen trocknen</t>
  </si>
  <si>
    <t xml:space="preserve">Dusche Jungen mit Einscheibenscheuermaschine, geflieste Wände und Sanitäreinbauten mechanisch reinigen, sowie Siphons reinigen </t>
  </si>
  <si>
    <t xml:space="preserve">WC Jungen mit Einscheibenscheuermaschine, geflieste Wände und Sanitäreinbauten mechanisch reinigen, sowie Siphons reinigen </t>
  </si>
  <si>
    <t>Dusche Mädchen ausspritzen, Bodenabläufe spülen, Armaturen reinigen, Mülleimer komplett reinigen, Flächen und Glasflächen trocknen</t>
  </si>
  <si>
    <t xml:space="preserve">Dusche Mädchen mit Einscheibenscheuermaschine, geflieste Wände und Sanitäreinbauten mechanisch reinigen, sowie Siphons reinigen </t>
  </si>
  <si>
    <t>WC Mädchen Sanitäranlage ausspritzen, Waschbecken, Armaturen, WC, Toilettenbürste und Halterung sowie Mülleimer desifizierend reinigen, Flächen trocknen</t>
  </si>
  <si>
    <t>WC Jungen Sanitäranlage ausspritzen, Waschbecken, Armaturen, WC, Toilettenbürste und Halterung sowie Mülleimer desifizierend reinigen, Flächen trocknen</t>
  </si>
  <si>
    <t>WC/Dusche Behinderte Sanitäranlage ausspritzen, Waschbecken, Armaturen, WC, Toilettenbürste und Halterung sowie Mülleimer desifizierend reinigen, Flächen trocknen</t>
  </si>
  <si>
    <t xml:space="preserve">WC Mädchen mit Einscheibenscheuermaschine, geflieste Wände und Sanitäreinbauten mechanisch reinigen, sowie Siphons reinigen </t>
  </si>
  <si>
    <t>Dusche Männer  ausspritzen, Bodenabläufe spülen, Armaturen reinigen, Mülleimer komplett reinigen, Flächen und Glasflächen trocknen</t>
  </si>
  <si>
    <t xml:space="preserve">Dusche Männer mit Einscheibenscheuermaschine, geflieste Wände und Sanitäreinbauten mechanisch reinigen, sowie Siphons reinigen </t>
  </si>
  <si>
    <t>WC Männer Sainitäranlage ausspritzen, Waschbecken, Armaturen, WC, Toilettenbürste und Halterung sowie Mülleimer desifizierend reinigen, Flächen trocknen</t>
  </si>
  <si>
    <t xml:space="preserve">WC Männer mit Einscheibenscheuermaschine, geflieste Wände und Sanitäreinbauten mechanisch reinigen, sowie Siphons reinigen </t>
  </si>
  <si>
    <t>Dusche Frauen  ausspritzen, Bodenabläufe spülen, Armaturen reinigen, Mülleimer komplett reinigen, Flächen und Glasflächen trocknen</t>
  </si>
  <si>
    <t xml:space="preserve">Dusche Frauen mit Einscheibenscheuermaschine, geflieste Wände und Sanitäreinbauten mechanisch reinigen, sowie Siphons reinigen </t>
  </si>
  <si>
    <t>WC Frauen Sainitäranlage ausspritzen, Waschbecken, Armaturen, WC, Toilettenbürste und Halterung sowie Mülleimer desifizierend reinigen, Flächen trocknen</t>
  </si>
  <si>
    <t xml:space="preserve">WC Frauen mit Einscheibenscheuermaschine, geflieste Wände und Sanitäreinbauten mechanisch reinigen, sowie Siphons reinigen </t>
  </si>
  <si>
    <t xml:space="preserve">oben auf den Umkleideschränke von 1000 - 1708, Wände und Beleuchtung abwischen, abstauben </t>
  </si>
  <si>
    <t>SH</t>
  </si>
  <si>
    <t>Vorduschen mit WC Damen Halle mit Einschiebenscheuermaschine, geflieste Wände und Sanitäreinbauten mechanisch reinigen</t>
  </si>
  <si>
    <t>Vorduschen mit WC Herren Halle mit Einschiebenscheuermaschine, geflieste Wände und Sanitäreinbauten mechanisch reinigen</t>
  </si>
  <si>
    <t>Schwimmhalle Boden mit Einscheibenschuermaschine reinigen, geflieste Wände und Einbauten mechanisch reinigen, Sprungbretter und Sprungturm mit Hochdruckreinigungsgerät abdampfen (kein Reiniger nutzen!)</t>
  </si>
  <si>
    <t>vor und nach den Arbeiten am Beckenumgang die Überlaufrinne umschalten (Kanal)</t>
  </si>
  <si>
    <t>SH / Sanitär</t>
  </si>
  <si>
    <t>Glasablagerung in der Halle und an den Übergängen zu den Duschen täglich abreiben / Entkalken</t>
  </si>
  <si>
    <t xml:space="preserve">Trinkbrunnen Hallenbad desifizierend reinigen und Flächen trocknen innen und außen </t>
  </si>
  <si>
    <t>Startblöcke mit geeigneten Reiniger machanisch reinigen</t>
  </si>
  <si>
    <t>mobile Einstiegstreppe Schwimmerbecken mechanisch reinigen</t>
  </si>
  <si>
    <t>Wärmebänke desinfizierend reinigen und Flächen trocknen</t>
  </si>
  <si>
    <t>Lüftungsblenden desifizierend reinigen und Flächen trocknen</t>
  </si>
  <si>
    <t>Mobilat Liegen, Tische und Stühle desifinzierend reinigen</t>
  </si>
  <si>
    <t>Schwimmhalle Boden mit Wasser abspritzen, vor und nach den Arbeiten am Beckenumgang die Überlaufrinne umschalten (Kanal)</t>
  </si>
  <si>
    <t>Glasreinigung Halle innen untere Scheiben links vom Planschbecken bis Ende rechts Ecke Schwimmerbecken Startblock 8</t>
  </si>
  <si>
    <t>Sauna / Sanitär</t>
  </si>
  <si>
    <t>Frauen Umkleide mit Einscheibenscheuermaschine, geflieste Wände mechanisch reinigen, Siphons reinigen, Spinte innen und außen und Kabinen  reinigen, anschließend Boden desinfizieren</t>
  </si>
  <si>
    <t>Männer Umkleide Boden ausspritzen, Wände und Türen nebenfeucht wischen, Böden, Wände und Sitzflächen trocknen, Spiegel reinigen, anschließend desinfizieren den Boden und Sitzflächen</t>
  </si>
  <si>
    <t>Männer Umkleide mit Einscheibenscheuermaschine, geflieste Wände mechanisch reinigen, Siphons reinigen, Spinte innen und außen und Kabinen  reinigen, anschließend Boden desinfizieren</t>
  </si>
  <si>
    <t xml:space="preserve">Stein </t>
  </si>
  <si>
    <t>Ruheraum 1 Boden ausspritzen, Wände und Türen nebenfeucht wischen, Böden, Wände und Sitzflächen trocknen, Spiegel reinigen, anschließend desinfizieren den Boden und Sitzflächen</t>
  </si>
  <si>
    <t>Ruheraum 1 mit Einscheibenscheuermaschine, geflieste Wände mechanisch reinigen, Siphons reinigen, Spinte innen und außen und Kabinen  reinigen, anschließend Boden desinfizieren</t>
  </si>
  <si>
    <t>Flur Damen Boden ausspritzen, Wände und Türen nebenfeucht wischen, Böden, Wände und Sitzflächen trocknen, Spiegel reinigen, anschließend desinfizieren den Boden und Sitzflächen</t>
  </si>
  <si>
    <t>Flur Damen mit Einscheibenscheuermaschine, geflieste Wände mechanisch reinigen, Siphons reinigen, Spinte innen und außen und Kabinen  reinigen, anschließend Boden desinfizieren</t>
  </si>
  <si>
    <t>Flur Herren Boden ausspritzen, Wände und Türen nebenfeucht wischen, Böden, Wände und Sitzflächen trocknen, Spiegel reinigen, anschließend desinfizieren den Boden und Sitzflächen</t>
  </si>
  <si>
    <t>Flur Herren mit Einscheibenscheuermaschine, geflieste Wände mechanisch reinigen, Siphons reinigen, Spinte innen und außen und Kabinen  reinigen, anschließend Boden desinfizieren</t>
  </si>
  <si>
    <t>WC Behinderte Sanitäranlage ausspritzen, Waschbecken, Armaturen, WC, Toilettenbürste und Halterung sowie Mülleimer desifizierend reinigen, Flächen trocknen</t>
  </si>
  <si>
    <t>Aufenthaltsraum Boden ausspritzen, Wände und Türen nebenfeucht wischen, anschließend desinfizieren den Boden und Sitzflächen</t>
  </si>
  <si>
    <t>Badezentrum - Freibad</t>
  </si>
  <si>
    <t>Glas</t>
  </si>
  <si>
    <t>Edelstahl</t>
  </si>
  <si>
    <t>Alu</t>
  </si>
  <si>
    <t>Plastik</t>
  </si>
  <si>
    <t>Sanitär / Zentral</t>
  </si>
  <si>
    <t>Sanitär / Frauenseite</t>
  </si>
  <si>
    <t xml:space="preserve">Umkleide </t>
  </si>
  <si>
    <t>Umkleide mit Einscheibenscheuermaschine, geflieste Wände mechanisch reinigen, Siphons reinigen, Spinte innen und außen und Kabinen, anschließend Boden desinfizieren</t>
  </si>
  <si>
    <t>Umkleide Boden ausspritzen, Wände und Türen nebenfeucht wischen, Böden, Wände und Sitzflächen trocknen, Spiegel reinigen, anschließend desinfizieren den Boden und Sitzflächen</t>
  </si>
  <si>
    <t>Vorraum Zentral mit Einscheibenscheuermaschine, geflieste Wände mechanisch reinigen, Siphons reinigen, Spinte innen und außen und Kabinen, anschließend Boden desinfizieren</t>
  </si>
  <si>
    <t>Sanitär / Kiosk</t>
  </si>
  <si>
    <t>Sanitär / Kinderbecken</t>
  </si>
  <si>
    <t>Santär / Wärmehalle</t>
  </si>
  <si>
    <t>Dusche Männer mit Einscheibenscheuermaschine, geflieste Wände und Sanitäreinbauten mechanisch reinigen, sowie Siphons reinigen, Bodenabläufe spülen, Armaturen reinigen, Mülleimer komplett reinigen, Flächen und Glasflächen trocknen</t>
  </si>
  <si>
    <t>WC Männer mit Einscheibenscheuermaschine, geflieste Wände und Sanitäreinbauten mechanisch reinigen, sowie Siphons reinigen, Waschbecken, Armaturen, WC, Toilettenbürste und Halterung sowie Mülleimer desifizierend reinigen, Flächen trocknen</t>
  </si>
  <si>
    <t xml:space="preserve">WC Frauen mit Einscheibenscheuermaschine, geflieste Wände und Sanitäreinbauten mechanisch reinigen, sowie Siphons reinigen, Waschbecken, Armaturen, WC, Toilettenbürste und Halterung sowie Mülleimer desifizierend reinigen, Flächen trocknen </t>
  </si>
  <si>
    <t>Dusche Frauen mit Einscheibenscheuermaschine, geflieste Wände und Sanitäreinbauten mechanisch reinigen, sowie Siphons reinigen, Waschbecken, Armaturen, WC, Toilettenbürste und Halterung sowie Mülleimer desifizierend reinigen, Flächen trocknen</t>
  </si>
  <si>
    <t xml:space="preserve">Dusche Kinderbecken mit Einscheibenscheuermaschine, geflieste Wände und Sanitäreinbauten mechanisch reinigen, sowie Siphons reinigen, Waschbecken, Armaturen, WC, Toilettenbürste und Halterung sowie Mülleimer desifizierend reinigen, Flächen trocknen </t>
  </si>
  <si>
    <t>WC Mädchen mit Einscheibenscheuermaschine, geflieste Wände und Sanitäreinbauten mechanisch reinigen, sowie Siphons reinigen, Waschbecken, Armaturen, WC, Toilettenbürste und Halterung sowie Mülleimer desifizierend reinigen, Flächen trocknen</t>
  </si>
  <si>
    <t>WC Jungen mit Einscheibenscheuermaschine, geflieste Wände und Sanitäreinbauten mechanisch reinigen, sowie Siphons reinigen, Waschbecken, Armaturen, WC, Toilettenbürste und Halterung sowie Mülleimer desifizierend reinigen, Flächen trocknen</t>
  </si>
  <si>
    <t xml:space="preserve">WC Frauen , geflieste Wände und Sanitäreinbauten mechanisch reinigen, sowie Siphons reinigen, Waschbecken, Armaturen, WC, Toilettenbürste und Halterung sowie Mülleimer desifizierend reinigen, Flächen trocknen </t>
  </si>
  <si>
    <t>WC Männer, geflieste Wände und Sanitäreinbauten mechanisch reinigen, sowie Siphons reinigen, Waschbecken, Armaturen, WC, Toilettenbürste und Halterung sowie Mülleimer desifizierend reinigen, Flächen trocknen</t>
  </si>
  <si>
    <t>Stiefelgang mit Einscheibenscheuermaschine, geflieste Wände mechanisch reinigen und Siphons reinigen, Wände nebenfeucht wischen, Böden, Wände, Waschbecken, Spiegel, Föne,  Glastüren trocknen und untere Fensterseite entkalken und trocknen</t>
  </si>
  <si>
    <t xml:space="preserve">WC Männer mit Einscheibenscheuermaschine, geflieste Wände und Sanitäreinbauten mechanisch reinigen, sowie Siphons reinigen, Waschbecken, Armaturen, WC, Toilettenbürste und Halterung sowie Mülleimer desifizierend reinigen, Flächen trocknen </t>
  </si>
  <si>
    <t xml:space="preserve">Dusche Frauen mit Einscheibenscheuermaschine, geflieste Wände und Sanitäreinbauten mechanisch reinigen, sowie Siphons reinigen, Waschbecken, Armaturen, WC, Toilettenbürste und Halterung sowie Mülleimer desifizierend reinigen, Flächen trocknen </t>
  </si>
  <si>
    <t>Sanitar</t>
  </si>
  <si>
    <t>Schwimmmeisterraum mechanisch reinigen, sowie Siphons reinigen, Waschbecken, Armaturen, WC, Toilettenbürste und Halterung, Sanitätsliege sowie Mülleimer desifizierend reinigen, Flächen trocknen</t>
  </si>
  <si>
    <t>Saniär</t>
  </si>
  <si>
    <t>Auffülen von Seife, Papierhandtüchern, Toilettenpapier</t>
  </si>
  <si>
    <t xml:space="preserve">oben auf den Umkleideschränke von 1 - 90, sowie die älteren Umkleideschränke,  Wände und Beleuchtung abwischen, abstauben </t>
  </si>
  <si>
    <t>Umkleideschränke 1-90 und die älteren Schränke innen desifizierend reinigen</t>
  </si>
  <si>
    <t xml:space="preserve">Umkleide Frauen </t>
  </si>
  <si>
    <t>Vorraum Zentral Boden ausspritzen, Wände und Türen nebenfeucht wischen, Böden, Wände und Sitzflächen trocknen, Spiegel reinigen, anschließend desinfizieren den Boden und Sitzflächen, Griffspuren beseitigen</t>
  </si>
  <si>
    <t>Auffülen von Seife, Papierhandtüchern, Toilettenpapier, Mülleimer leeren</t>
  </si>
  <si>
    <t>Gitter hochheben, Windfang aussaugen, Teppich abschruppen und Haare entfernen</t>
  </si>
  <si>
    <t>Eingangshalle, Türen, Glasablagerung, Automaten, Drehkreuze Kassenbereich desifizierend reinigen, Griffspuren beseitigen</t>
  </si>
  <si>
    <t>Stiefelgang Boden ausspritzen, Wände nebenfeucht wischen, Böden, Wände, Waschbecken, Griffspuren entfernen an den Spiegel, Föne abstauben,  Glastüren trocknen und untere Fensterseite entkalken und trocknen</t>
  </si>
  <si>
    <t>Schülereingang Boden ausspritzen, Wände nebenfeucht wischen, Böden, Wände, Waschbecken, Glastüren trocknen sowie Griffspuren entfernen und untere Fensterseite entkalken und trocknen</t>
  </si>
  <si>
    <t>Sammelumkleide Frauen Boden ausspritzen, Wände und Türen nebenfeucht wischen, Böden, Wände und Sitzflächen trocknen, Spiegel reinigen, anschließend desinfizieren den Boden und Sitzflächen, Mülleimer komplett desifizierend reinigen und entleeren</t>
  </si>
  <si>
    <t>Vorduschen mit WC Damen Halle Sainitäranlage ausspritzen, Waschbecken, Armaturen, WC und Toiletenbürste sowie Halterung und Siphons desifizierend reinigen, Flächen trocknen, Mülleimer entleeren und reinigen</t>
  </si>
  <si>
    <t>Vorduschen mit WC Herren Halle Sainitäranlage ausspritzen, Waschbecken, Armaturen, WC und Toiletenbürste sowie Halterung und Siphons desifizierend reinigen, Flächen trocknen, Mülleimer entleeren und reinigen</t>
  </si>
  <si>
    <t>Eingangshalle, Türen, Glasablagerung, Griffspuren entfernen, Automaten, Drehkreuze Kassenbereich desifizierend reinigen</t>
  </si>
  <si>
    <t>Vorduschen mit WC Damen Halle Sainitäranlage ausspritzen, Waschbecken, Armaturen, WC und Toiletenbürste sowie Halterung und Siphons desifizierend reinigen, Flächen trocknen, Auffülen von Seife, Papierhandtüchern, Toilettenpapier, Mülleimer entleeren und reinigen</t>
  </si>
  <si>
    <t>Frauen Umkleide Boden ausspritzen, Wände und Türen nebenfeucht wischen, Böden, Wände und Sitzflächen trocknen, Spiegel reinigen, anschließend desinfizieren den Boden und Sitzflächen, Mülleimer entleeren und reinigen</t>
  </si>
  <si>
    <t>Vorduschen mit WC Herren Halle Sainitäranlage ausspritzen, Waschbecken, Armaturen, WC und Toiletenbürste sowie Halterung und Siphons desifizierend reinigen, Flächen trocknen, Auffülen von Seife, Papierhandtüchern, Toilettenpapier, Mülleimer entleeren und reinigen</t>
  </si>
  <si>
    <t>Hallenbad</t>
  </si>
  <si>
    <t>Freibad</t>
  </si>
  <si>
    <t>Kosten netto</t>
  </si>
  <si>
    <t xml:space="preserve"> +19% MwSt</t>
  </si>
  <si>
    <t>Gesamtsumme brutto</t>
  </si>
  <si>
    <t>Gesamtsumme netto</t>
  </si>
  <si>
    <t>Gesamtpreiszusmmenstellung</t>
  </si>
  <si>
    <t>Nachlass in %</t>
  </si>
  <si>
    <t>Grundlagen und Annahmen der Berechnung</t>
  </si>
  <si>
    <t>52,1 Wochen</t>
  </si>
  <si>
    <t>Insgesamt 7 Tage pro Woche - 52,1 x 7 = 365 Tage</t>
  </si>
  <si>
    <t>Davon sind 12 Feiertage und 52 Sonntage</t>
  </si>
  <si>
    <t>Tage</t>
  </si>
  <si>
    <t>Werktage inkl. Samstag 301 Tage</t>
  </si>
  <si>
    <t>Sonntage 52 Tage</t>
  </si>
  <si>
    <t>Feiertage 12 Tage</t>
  </si>
  <si>
    <t>Gesamtsumme Netto</t>
  </si>
  <si>
    <t xml:space="preserve"> 19 % MwSt.</t>
  </si>
  <si>
    <t>Angebotspreis (brutto)</t>
  </si>
  <si>
    <t xml:space="preserve">Preisberechnung 2 MitarbeiterInnen vom Leistungsverzeichnis netto </t>
  </si>
  <si>
    <t>Preisbereichnung 2 weitere Mitarbeiter</t>
  </si>
  <si>
    <t>Preis pro Stunde</t>
  </si>
  <si>
    <t>Gesamtpreis</t>
  </si>
  <si>
    <t>Mitarbeiter</t>
  </si>
  <si>
    <t>Gesamtanzahl Stunden</t>
  </si>
  <si>
    <t>2 MitarbeiterInnen a`8 Stunden = 16h x 301 Tage</t>
  </si>
  <si>
    <t>2 MitarbeiterInnen a`8 Stunden = 16h x 52 Tage</t>
  </si>
  <si>
    <t>2 MitarbeiterInnen a`8 Stunden = 16h x 12 Tage</t>
  </si>
  <si>
    <t>Unterhalts- und Grundreinigung der Bäder 01.01. - 31.12.2027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</si>
</sst>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;@"/>
    <numFmt numFmtId="165" formatCode="#,##0.00\ &quot;€&quot;"/>
    <numFmt numFmtId="166" formatCode="#,##0.00\ _€"/>
  </numFmts>
  <fonts count="16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u/>
      <sz val="11"/>
      <name val="Arial"/>
      <family val="2"/>
    </font>
    <font>
      <sz val="12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b/>
      <sz val="12"/>
      <name val="Arial"/>
      <family val="2"/>
    </font>
    <font>
      <b/>
      <sz val="12"/>
      <color rgb="FFFF0000"/>
      <name val="Arial"/>
      <family val="2"/>
    </font>
    <font>
      <sz val="10"/>
      <color rgb="FFFF0000"/>
      <name val="Arial"/>
      <family val="2"/>
    </font>
    <font>
      <b/>
      <u/>
      <sz val="12"/>
      <name val="Arial"/>
      <family val="2"/>
    </font>
    <font>
      <b/>
      <u/>
      <sz val="14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1" fillId="0" borderId="0" xfId="0" applyFont="1"/>
    <xf numFmtId="4" fontId="0" fillId="0" borderId="0" xfId="0" applyNumberFormat="1"/>
    <xf numFmtId="0" fontId="2" fillId="0" borderId="0" xfId="0" applyFont="1"/>
    <xf numFmtId="1" fontId="0" fillId="0" borderId="0" xfId="0" applyNumberFormat="1"/>
    <xf numFmtId="4" fontId="4" fillId="0" borderId="0" xfId="0" applyNumberFormat="1" applyFont="1"/>
    <xf numFmtId="0" fontId="4" fillId="0" borderId="0" xfId="0" applyFont="1"/>
    <xf numFmtId="164" fontId="0" fillId="0" borderId="0" xfId="0" applyNumberFormat="1"/>
    <xf numFmtId="1" fontId="2" fillId="0" borderId="0" xfId="0" applyNumberFormat="1" applyFont="1"/>
    <xf numFmtId="1" fontId="4" fillId="0" borderId="0" xfId="0" applyNumberFormat="1" applyFont="1"/>
    <xf numFmtId="0" fontId="0" fillId="0" borderId="1" xfId="0" applyBorder="1"/>
    <xf numFmtId="4" fontId="0" fillId="0" borderId="1" xfId="0" applyNumberFormat="1" applyBorder="1"/>
    <xf numFmtId="1" fontId="0" fillId="0" borderId="1" xfId="0" applyNumberFormat="1" applyBorder="1" applyAlignment="1">
      <alignment horizontal="center"/>
    </xf>
    <xf numFmtId="3" fontId="2" fillId="0" borderId="0" xfId="0" applyNumberFormat="1" applyFont="1"/>
    <xf numFmtId="3" fontId="0" fillId="0" borderId="0" xfId="0" applyNumberFormat="1"/>
    <xf numFmtId="3" fontId="4" fillId="0" borderId="0" xfId="0" applyNumberFormat="1" applyFont="1"/>
    <xf numFmtId="0" fontId="5" fillId="0" borderId="0" xfId="0" applyFont="1"/>
    <xf numFmtId="3" fontId="6" fillId="0" borderId="0" xfId="0" applyNumberFormat="1" applyFont="1"/>
    <xf numFmtId="1" fontId="6" fillId="0" borderId="0" xfId="0" applyNumberFormat="1" applyFont="1"/>
    <xf numFmtId="0" fontId="7" fillId="0" borderId="0" xfId="0" applyFont="1"/>
    <xf numFmtId="0" fontId="0" fillId="2" borderId="2" xfId="0" applyFill="1" applyBorder="1"/>
    <xf numFmtId="0" fontId="0" fillId="2" borderId="3" xfId="0" applyFill="1" applyBorder="1"/>
    <xf numFmtId="0" fontId="0" fillId="3" borderId="2" xfId="0" applyFill="1" applyBorder="1"/>
    <xf numFmtId="0" fontId="0" fillId="3" borderId="3" xfId="0" applyFill="1" applyBorder="1"/>
    <xf numFmtId="1" fontId="4" fillId="0" borderId="1" xfId="0" applyNumberFormat="1" applyFont="1" applyBorder="1"/>
    <xf numFmtId="4" fontId="4" fillId="0" borderId="1" xfId="0" applyNumberFormat="1" applyFont="1" applyBorder="1"/>
    <xf numFmtId="0" fontId="4" fillId="0" borderId="1" xfId="0" applyFont="1" applyBorder="1"/>
    <xf numFmtId="0" fontId="8" fillId="0" borderId="0" xfId="0" applyFont="1"/>
    <xf numFmtId="0" fontId="6" fillId="0" borderId="1" xfId="0" applyFont="1" applyBorder="1"/>
    <xf numFmtId="0" fontId="6" fillId="0" borderId="0" xfId="0" applyFont="1"/>
    <xf numFmtId="0" fontId="0" fillId="0" borderId="3" xfId="0" applyBorder="1"/>
    <xf numFmtId="4" fontId="0" fillId="2" borderId="2" xfId="0" applyNumberFormat="1" applyFill="1" applyBorder="1" applyAlignment="1">
      <alignment wrapText="1"/>
    </xf>
    <xf numFmtId="4" fontId="0" fillId="2" borderId="3" xfId="0" applyNumberFormat="1" applyFill="1" applyBorder="1" applyAlignment="1">
      <alignment wrapText="1"/>
    </xf>
    <xf numFmtId="4" fontId="0" fillId="0" borderId="3" xfId="0" applyNumberFormat="1" applyBorder="1"/>
    <xf numFmtId="1" fontId="0" fillId="0" borderId="3" xfId="0" applyNumberFormat="1" applyBorder="1" applyAlignment="1">
      <alignment horizontal="center"/>
    </xf>
    <xf numFmtId="4" fontId="0" fillId="2" borderId="4" xfId="0" applyNumberFormat="1" applyFill="1" applyBorder="1"/>
    <xf numFmtId="4" fontId="0" fillId="2" borderId="4" xfId="0" applyNumberFormat="1" applyFill="1" applyBorder="1" applyAlignment="1">
      <alignment wrapText="1"/>
    </xf>
    <xf numFmtId="4" fontId="0" fillId="2" borderId="4" xfId="0" applyNumberFormat="1" applyFill="1" applyBorder="1" applyAlignment="1">
      <alignment horizontal="center" wrapText="1"/>
    </xf>
    <xf numFmtId="4" fontId="0" fillId="2" borderId="5" xfId="0" applyNumberFormat="1" applyFill="1" applyBorder="1"/>
    <xf numFmtId="4" fontId="0" fillId="2" borderId="5" xfId="0" applyNumberFormat="1" applyFill="1" applyBorder="1" applyAlignment="1">
      <alignment wrapText="1"/>
    </xf>
    <xf numFmtId="0" fontId="0" fillId="2" borderId="2" xfId="0" applyFill="1" applyBorder="1" applyAlignment="1">
      <alignment wrapText="1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6" fillId="2" borderId="6" xfId="0" applyFont="1" applyFill="1" applyBorder="1"/>
    <xf numFmtId="0" fontId="6" fillId="2" borderId="2" xfId="0" applyFont="1" applyFill="1" applyBorder="1"/>
    <xf numFmtId="0" fontId="6" fillId="2" borderId="4" xfId="0" applyFont="1" applyFill="1" applyBorder="1"/>
    <xf numFmtId="0" fontId="6" fillId="2" borderId="7" xfId="0" applyFont="1" applyFill="1" applyBorder="1"/>
    <xf numFmtId="0" fontId="6" fillId="2" borderId="3" xfId="0" applyFont="1" applyFill="1" applyBorder="1"/>
    <xf numFmtId="0" fontId="6" fillId="2" borderId="5" xfId="0" applyFont="1" applyFill="1" applyBorder="1"/>
    <xf numFmtId="0" fontId="6" fillId="4" borderId="3" xfId="0" applyFont="1" applyFill="1" applyBorder="1" applyAlignment="1">
      <alignment horizontal="center"/>
    </xf>
    <xf numFmtId="0" fontId="6" fillId="0" borderId="3" xfId="0" applyFont="1" applyBorder="1"/>
    <xf numFmtId="0" fontId="6" fillId="5" borderId="1" xfId="0" applyFont="1" applyFill="1" applyBorder="1" applyAlignment="1">
      <alignment horizontal="center"/>
    </xf>
    <xf numFmtId="0" fontId="6" fillId="5" borderId="1" xfId="0" applyFont="1" applyFill="1" applyBorder="1" applyAlignment="1">
      <alignment horizontal="center" wrapText="1"/>
    </xf>
    <xf numFmtId="0" fontId="6" fillId="6" borderId="3" xfId="0" applyFont="1" applyFill="1" applyBorder="1" applyAlignment="1">
      <alignment horizontal="center"/>
    </xf>
    <xf numFmtId="0" fontId="6" fillId="6" borderId="1" xfId="0" applyFont="1" applyFill="1" applyBorder="1" applyAlignment="1">
      <alignment horizontal="center"/>
    </xf>
    <xf numFmtId="0" fontId="6" fillId="6" borderId="1" xfId="0" applyFont="1" applyFill="1" applyBorder="1"/>
    <xf numFmtId="0" fontId="6" fillId="6" borderId="1" xfId="0" applyFont="1" applyFill="1" applyBorder="1" applyAlignment="1">
      <alignment horizontal="left"/>
    </xf>
    <xf numFmtId="0" fontId="6" fillId="0" borderId="1" xfId="0" applyFont="1" applyBorder="1" applyAlignment="1">
      <alignment horizontal="left"/>
    </xf>
    <xf numFmtId="0" fontId="0" fillId="2" borderId="6" xfId="0" applyFill="1" applyBorder="1"/>
    <xf numFmtId="0" fontId="0" fillId="2" borderId="7" xfId="0" applyFill="1" applyBorder="1"/>
    <xf numFmtId="0" fontId="11" fillId="0" borderId="0" xfId="0" applyFont="1"/>
    <xf numFmtId="0" fontId="4" fillId="7" borderId="8" xfId="0" applyFont="1" applyFill="1" applyBorder="1" applyAlignment="1">
      <alignment vertical="center"/>
    </xf>
    <xf numFmtId="0" fontId="4" fillId="7" borderId="9" xfId="0" applyFont="1" applyFill="1" applyBorder="1" applyAlignment="1">
      <alignment vertical="center"/>
    </xf>
    <xf numFmtId="0" fontId="6" fillId="0" borderId="10" xfId="0" applyFont="1" applyBorder="1" applyAlignment="1">
      <alignment vertical="center"/>
    </xf>
    <xf numFmtId="9" fontId="6" fillId="0" borderId="10" xfId="0" applyNumberFormat="1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1" fontId="0" fillId="5" borderId="3" xfId="0" applyNumberFormat="1" applyFill="1" applyBorder="1" applyAlignment="1">
      <alignment horizontal="center"/>
    </xf>
    <xf numFmtId="4" fontId="0" fillId="5" borderId="3" xfId="0" applyNumberFormat="1" applyFill="1" applyBorder="1"/>
    <xf numFmtId="1" fontId="0" fillId="5" borderId="1" xfId="0" applyNumberFormat="1" applyFill="1" applyBorder="1"/>
    <xf numFmtId="4" fontId="0" fillId="5" borderId="1" xfId="0" applyNumberFormat="1" applyFill="1" applyBorder="1"/>
    <xf numFmtId="4" fontId="0" fillId="6" borderId="3" xfId="0" applyNumberFormat="1" applyFill="1" applyBorder="1"/>
    <xf numFmtId="4" fontId="0" fillId="6" borderId="1" xfId="0" applyNumberFormat="1" applyFill="1" applyBorder="1"/>
    <xf numFmtId="165" fontId="0" fillId="0" borderId="1" xfId="0" applyNumberFormat="1" applyBorder="1"/>
    <xf numFmtId="1" fontId="0" fillId="6" borderId="3" xfId="0" applyNumberFormat="1" applyFill="1" applyBorder="1" applyAlignment="1">
      <alignment horizont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6" fillId="0" borderId="17" xfId="0" applyFont="1" applyBorder="1" applyAlignment="1">
      <alignment vertical="center" wrapText="1"/>
    </xf>
    <xf numFmtId="0" fontId="6" fillId="0" borderId="19" xfId="0" applyFont="1" applyBorder="1" applyAlignment="1">
      <alignment vertical="center"/>
    </xf>
    <xf numFmtId="4" fontId="4" fillId="6" borderId="1" xfId="0" applyNumberFormat="1" applyFont="1" applyFill="1" applyBorder="1"/>
    <xf numFmtId="0" fontId="8" fillId="6" borderId="0" xfId="0" applyFont="1" applyFill="1"/>
    <xf numFmtId="0" fontId="11" fillId="6" borderId="0" xfId="0" applyFont="1" applyFill="1"/>
    <xf numFmtId="0" fontId="2" fillId="6" borderId="0" xfId="0" applyFont="1" applyFill="1"/>
    <xf numFmtId="0" fontId="0" fillId="6" borderId="0" xfId="0" applyFill="1"/>
    <xf numFmtId="0" fontId="4" fillId="6" borderId="1" xfId="0" applyFont="1" applyFill="1" applyBorder="1"/>
    <xf numFmtId="0" fontId="6" fillId="6" borderId="1" xfId="0" applyFont="1" applyFill="1" applyBorder="1" applyAlignment="1">
      <alignment horizontal="left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14" fillId="0" borderId="0" xfId="0" applyFont="1"/>
    <xf numFmtId="0" fontId="15" fillId="0" borderId="0" xfId="0" applyFont="1"/>
    <xf numFmtId="166" fontId="0" fillId="5" borderId="16" xfId="0" applyNumberFormat="1" applyFill="1" applyBorder="1" applyAlignment="1">
      <alignment vertical="center"/>
    </xf>
    <xf numFmtId="166" fontId="4" fillId="5" borderId="16" xfId="0" applyNumberFormat="1" applyFont="1" applyFill="1" applyBorder="1" applyAlignment="1">
      <alignment vertical="center"/>
    </xf>
    <xf numFmtId="165" fontId="6" fillId="6" borderId="1" xfId="0" applyNumberFormat="1" applyFont="1" applyFill="1" applyBorder="1" applyAlignment="1">
      <alignment horizontal="left" vertical="center"/>
    </xf>
    <xf numFmtId="9" fontId="0" fillId="5" borderId="12" xfId="0" applyNumberFormat="1" applyFill="1" applyBorder="1" applyAlignment="1" applyProtection="1">
      <alignment vertical="center"/>
      <protection locked="0"/>
    </xf>
    <xf numFmtId="165" fontId="6" fillId="5" borderId="1" xfId="0" applyNumberFormat="1" applyFont="1" applyFill="1" applyBorder="1" applyAlignment="1" applyProtection="1">
      <alignment horizontal="left" vertical="center"/>
      <protection locked="0"/>
    </xf>
    <xf numFmtId="166" fontId="0" fillId="5" borderId="18" xfId="0" applyNumberFormat="1" applyFill="1" applyBorder="1" applyAlignment="1">
      <alignment horizontal="center" vertical="center"/>
    </xf>
    <xf numFmtId="165" fontId="0" fillId="5" borderId="20" xfId="0" applyNumberFormat="1" applyFill="1" applyBorder="1" applyAlignment="1">
      <alignment horizontal="center" vertical="center"/>
    </xf>
    <xf numFmtId="0" fontId="12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0" fillId="2" borderId="2" xfId="0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0" fontId="6" fillId="0" borderId="13" xfId="0" applyFont="1" applyBorder="1" applyAlignment="1">
      <alignment horizontal="right"/>
    </xf>
    <xf numFmtId="0" fontId="6" fillId="0" borderId="14" xfId="0" applyFont="1" applyBorder="1" applyAlignment="1">
      <alignment horizontal="right"/>
    </xf>
    <xf numFmtId="0" fontId="6" fillId="0" borderId="15" xfId="0" applyFont="1" applyBorder="1" applyAlignment="1">
      <alignment horizontal="righ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022BDC-55AC-4234-B471-E60C594AD013}">
  <sheetPr>
    <tabColor rgb="FF0070C0"/>
  </sheetPr>
  <dimension ref="A1:N107"/>
  <sheetViews>
    <sheetView view="pageBreakPreview" zoomScale="60" zoomScaleNormal="80" workbookViewId="0">
      <selection activeCell="I18" sqref="I18"/>
    </sheetView>
  </sheetViews>
  <sheetFormatPr baseColWidth="10" defaultRowHeight="12.75" x14ac:dyDescent="0.2"/>
  <cols>
    <col min="1" max="1" width="3.5703125" customWidth="1"/>
    <col min="2" max="2" width="10.85546875" customWidth="1"/>
    <col min="3" max="3" width="237.5703125" customWidth="1"/>
    <col min="4" max="4" width="23.7109375" customWidth="1"/>
    <col min="5" max="5" width="9.7109375" style="14" customWidth="1"/>
    <col min="6" max="6" width="6.42578125" style="4" customWidth="1"/>
    <col min="7" max="7" width="11.42578125" style="14" customWidth="1"/>
    <col min="8" max="8" width="9" style="14" customWidth="1"/>
    <col min="9" max="9" width="12.42578125" style="14" customWidth="1"/>
    <col min="10" max="10" width="7.85546875" customWidth="1"/>
    <col min="11" max="11" width="13.7109375" style="2" bestFit="1" customWidth="1"/>
    <col min="12" max="12" width="11.85546875" style="2" customWidth="1"/>
    <col min="13" max="13" width="15.42578125" style="2" customWidth="1"/>
  </cols>
  <sheetData>
    <row r="1" spans="1:14" ht="15" x14ac:dyDescent="0.2">
      <c r="A1" s="27" t="s">
        <v>6</v>
      </c>
      <c r="B1" s="3"/>
      <c r="C1" s="3"/>
      <c r="D1" s="3"/>
      <c r="E1" s="13"/>
      <c r="F1" s="8"/>
      <c r="G1" s="13"/>
      <c r="H1" s="13"/>
      <c r="I1" s="13"/>
      <c r="J1" s="4"/>
      <c r="L1" s="7"/>
      <c r="N1" s="2"/>
    </row>
    <row r="2" spans="1:14" x14ac:dyDescent="0.2">
      <c r="D2" s="1"/>
      <c r="J2" s="4"/>
      <c r="N2" s="2"/>
    </row>
    <row r="3" spans="1:14" ht="18" x14ac:dyDescent="0.25">
      <c r="A3" s="19" t="s">
        <v>11</v>
      </c>
      <c r="B3" s="90"/>
      <c r="D3" s="1"/>
      <c r="F3" s="9"/>
      <c r="G3" s="17"/>
      <c r="H3" s="17"/>
      <c r="I3" s="17"/>
      <c r="J3" s="4"/>
      <c r="N3" s="2"/>
    </row>
    <row r="4" spans="1:14" x14ac:dyDescent="0.2">
      <c r="D4" s="1"/>
      <c r="J4" s="4"/>
      <c r="N4" s="2"/>
    </row>
    <row r="5" spans="1:14" ht="25.5" customHeight="1" x14ac:dyDescent="0.2">
      <c r="A5" s="45" t="s">
        <v>3</v>
      </c>
      <c r="B5" s="46" t="s">
        <v>12</v>
      </c>
      <c r="C5" s="47" t="s">
        <v>2</v>
      </c>
      <c r="D5" s="20" t="s">
        <v>1</v>
      </c>
      <c r="E5" s="35" t="s">
        <v>0</v>
      </c>
      <c r="F5" s="20" t="s">
        <v>7</v>
      </c>
      <c r="G5" s="36" t="s">
        <v>14</v>
      </c>
      <c r="H5" s="31" t="s">
        <v>13</v>
      </c>
      <c r="I5" s="37" t="s">
        <v>16</v>
      </c>
      <c r="J5" s="60" t="s">
        <v>17</v>
      </c>
      <c r="K5" s="100" t="s">
        <v>18</v>
      </c>
      <c r="L5" s="100" t="s">
        <v>19</v>
      </c>
      <c r="M5" s="100" t="s">
        <v>20</v>
      </c>
      <c r="N5" s="22" t="s">
        <v>8</v>
      </c>
    </row>
    <row r="6" spans="1:14" ht="10.5" customHeight="1" x14ac:dyDescent="0.2">
      <c r="A6" s="48"/>
      <c r="B6" s="49"/>
      <c r="C6" s="50"/>
      <c r="D6" s="21"/>
      <c r="E6" s="38"/>
      <c r="F6" s="21"/>
      <c r="G6" s="39"/>
      <c r="H6" s="32"/>
      <c r="I6" s="38"/>
      <c r="J6" s="61"/>
      <c r="K6" s="101"/>
      <c r="L6" s="101"/>
      <c r="M6" s="101"/>
      <c r="N6" s="23"/>
    </row>
    <row r="7" spans="1:14" ht="18" customHeight="1" x14ac:dyDescent="0.2">
      <c r="A7" s="51">
        <v>1</v>
      </c>
      <c r="B7" s="51" t="s">
        <v>10</v>
      </c>
      <c r="C7" s="52" t="s">
        <v>128</v>
      </c>
      <c r="D7" s="30" t="s">
        <v>15</v>
      </c>
      <c r="E7" s="33">
        <v>10.8</v>
      </c>
      <c r="F7" s="34">
        <v>7</v>
      </c>
      <c r="G7" s="33">
        <f>SUM(E7*F7)</f>
        <v>75.600000000000009</v>
      </c>
      <c r="H7" s="41">
        <v>275</v>
      </c>
      <c r="I7" s="33">
        <f>E7*H7</f>
        <v>2970</v>
      </c>
      <c r="J7" s="71"/>
      <c r="K7" s="33" t="e">
        <f>SUM(I7/J7)</f>
        <v>#DIV/0!</v>
      </c>
      <c r="L7" s="72"/>
      <c r="M7" s="33" t="e">
        <f>SUM(K7*L7)</f>
        <v>#DIV/0!</v>
      </c>
      <c r="N7" s="30" t="e">
        <f>SUM(M7/I7)</f>
        <v>#DIV/0!</v>
      </c>
    </row>
    <row r="8" spans="1:14" ht="18" customHeight="1" x14ac:dyDescent="0.2">
      <c r="A8" s="44">
        <v>2</v>
      </c>
      <c r="B8" s="44" t="s">
        <v>10</v>
      </c>
      <c r="C8" s="28" t="s">
        <v>129</v>
      </c>
      <c r="D8" s="10" t="s">
        <v>21</v>
      </c>
      <c r="E8" s="11">
        <v>242.82</v>
      </c>
      <c r="F8" s="12">
        <v>7</v>
      </c>
      <c r="G8" s="33">
        <f t="shared" ref="G8:G79" si="0">SUM(E8*F8)</f>
        <v>1699.74</v>
      </c>
      <c r="H8" s="42">
        <v>275</v>
      </c>
      <c r="I8" s="33">
        <f t="shared" ref="I8:I79" si="1">E8*H8</f>
        <v>66775.5</v>
      </c>
      <c r="J8" s="71"/>
      <c r="K8" s="33" t="e">
        <f t="shared" ref="K8:K79" si="2">SUM(I8/J8)</f>
        <v>#DIV/0!</v>
      </c>
      <c r="L8" s="72"/>
      <c r="M8" s="33" t="e">
        <f t="shared" ref="M8:M79" si="3">SUM(K8*L8)</f>
        <v>#DIV/0!</v>
      </c>
      <c r="N8" s="30" t="e">
        <f t="shared" ref="N8:N79" si="4">SUM(M8/I8)</f>
        <v>#DIV/0!</v>
      </c>
    </row>
    <row r="9" spans="1:14" ht="18" customHeight="1" x14ac:dyDescent="0.2">
      <c r="A9" s="43">
        <v>3</v>
      </c>
      <c r="B9" s="43" t="s">
        <v>22</v>
      </c>
      <c r="C9" s="28" t="s">
        <v>25</v>
      </c>
      <c r="D9" s="10" t="s">
        <v>9</v>
      </c>
      <c r="E9" s="11">
        <v>10.55</v>
      </c>
      <c r="F9" s="12">
        <v>5</v>
      </c>
      <c r="G9" s="33">
        <f t="shared" si="0"/>
        <v>52.75</v>
      </c>
      <c r="H9" s="42">
        <v>197</v>
      </c>
      <c r="I9" s="33">
        <f t="shared" si="1"/>
        <v>2078.3500000000004</v>
      </c>
      <c r="J9" s="71"/>
      <c r="K9" s="33" t="e">
        <f t="shared" si="2"/>
        <v>#DIV/0!</v>
      </c>
      <c r="L9" s="72"/>
      <c r="M9" s="33" t="e">
        <f t="shared" si="3"/>
        <v>#DIV/0!</v>
      </c>
      <c r="N9" s="30" t="e">
        <f t="shared" si="4"/>
        <v>#DIV/0!</v>
      </c>
    </row>
    <row r="10" spans="1:14" ht="18" customHeight="1" x14ac:dyDescent="0.2">
      <c r="A10" s="43"/>
      <c r="B10" s="43" t="s">
        <v>22</v>
      </c>
      <c r="C10" s="28" t="s">
        <v>30</v>
      </c>
      <c r="D10" s="10" t="s">
        <v>9</v>
      </c>
      <c r="E10" s="11">
        <v>10.55</v>
      </c>
      <c r="F10" s="12">
        <v>2</v>
      </c>
      <c r="G10" s="33">
        <f t="shared" si="0"/>
        <v>21.1</v>
      </c>
      <c r="H10" s="42">
        <v>78</v>
      </c>
      <c r="I10" s="33">
        <f t="shared" si="1"/>
        <v>822.90000000000009</v>
      </c>
      <c r="J10" s="71"/>
      <c r="K10" s="33" t="e">
        <f t="shared" si="2"/>
        <v>#DIV/0!</v>
      </c>
      <c r="L10" s="72"/>
      <c r="M10" s="33" t="e">
        <f t="shared" si="3"/>
        <v>#DIV/0!</v>
      </c>
      <c r="N10" s="30" t="e">
        <f t="shared" si="4"/>
        <v>#DIV/0!</v>
      </c>
    </row>
    <row r="11" spans="1:14" ht="18" customHeight="1" x14ac:dyDescent="0.2">
      <c r="A11" s="43"/>
      <c r="B11" s="43" t="s">
        <v>22</v>
      </c>
      <c r="C11" s="28" t="s">
        <v>122</v>
      </c>
      <c r="D11" s="10"/>
      <c r="E11" s="11"/>
      <c r="F11" s="12"/>
      <c r="G11" s="33"/>
      <c r="H11" s="42"/>
      <c r="I11" s="33"/>
      <c r="J11" s="71"/>
      <c r="K11" s="73"/>
      <c r="L11" s="72"/>
      <c r="M11" s="33"/>
      <c r="N11" s="30"/>
    </row>
    <row r="12" spans="1:14" ht="18" customHeight="1" x14ac:dyDescent="0.2">
      <c r="A12" s="43">
        <v>4</v>
      </c>
      <c r="B12" s="43" t="s">
        <v>22</v>
      </c>
      <c r="C12" s="28" t="s">
        <v>26</v>
      </c>
      <c r="D12" s="10" t="s">
        <v>9</v>
      </c>
      <c r="E12" s="11">
        <v>11.28</v>
      </c>
      <c r="F12" s="12">
        <v>5</v>
      </c>
      <c r="G12" s="33">
        <f t="shared" si="0"/>
        <v>56.4</v>
      </c>
      <c r="H12" s="42">
        <v>197</v>
      </c>
      <c r="I12" s="33">
        <f t="shared" si="1"/>
        <v>2222.16</v>
      </c>
      <c r="J12" s="71"/>
      <c r="K12" s="33" t="e">
        <f t="shared" si="2"/>
        <v>#DIV/0!</v>
      </c>
      <c r="L12" s="72"/>
      <c r="M12" s="33" t="e">
        <f t="shared" si="3"/>
        <v>#DIV/0!</v>
      </c>
      <c r="N12" s="30" t="e">
        <f t="shared" si="4"/>
        <v>#DIV/0!</v>
      </c>
    </row>
    <row r="13" spans="1:14" ht="18" customHeight="1" x14ac:dyDescent="0.2">
      <c r="A13" s="43"/>
      <c r="B13" s="43" t="s">
        <v>22</v>
      </c>
      <c r="C13" s="28" t="s">
        <v>29</v>
      </c>
      <c r="D13" s="10" t="s">
        <v>9</v>
      </c>
      <c r="E13" s="11">
        <v>11.28</v>
      </c>
      <c r="F13" s="12">
        <v>2</v>
      </c>
      <c r="G13" s="33">
        <f t="shared" si="0"/>
        <v>22.56</v>
      </c>
      <c r="H13" s="42">
        <v>78</v>
      </c>
      <c r="I13" s="33">
        <f t="shared" si="1"/>
        <v>879.83999999999992</v>
      </c>
      <c r="J13" s="71"/>
      <c r="K13" s="33" t="e">
        <f t="shared" si="2"/>
        <v>#DIV/0!</v>
      </c>
      <c r="L13" s="72"/>
      <c r="M13" s="33" t="e">
        <f t="shared" si="3"/>
        <v>#DIV/0!</v>
      </c>
      <c r="N13" s="30" t="e">
        <f t="shared" si="4"/>
        <v>#DIV/0!</v>
      </c>
    </row>
    <row r="14" spans="1:14" ht="18" customHeight="1" x14ac:dyDescent="0.2">
      <c r="A14" s="43"/>
      <c r="B14" s="43" t="s">
        <v>22</v>
      </c>
      <c r="C14" s="28" t="s">
        <v>122</v>
      </c>
      <c r="D14" s="10"/>
      <c r="E14" s="11"/>
      <c r="F14" s="12"/>
      <c r="G14" s="33"/>
      <c r="H14" s="42"/>
      <c r="I14" s="33"/>
      <c r="J14" s="71"/>
      <c r="K14" s="73"/>
      <c r="L14" s="72"/>
      <c r="M14" s="33"/>
      <c r="N14" s="30"/>
    </row>
    <row r="15" spans="1:14" ht="18" customHeight="1" x14ac:dyDescent="0.2">
      <c r="A15" s="44">
        <v>5</v>
      </c>
      <c r="B15" s="44" t="s">
        <v>23</v>
      </c>
      <c r="C15" s="28" t="s">
        <v>130</v>
      </c>
      <c r="D15" s="10" t="s">
        <v>9</v>
      </c>
      <c r="E15" s="11">
        <v>126.9</v>
      </c>
      <c r="F15" s="12">
        <v>6</v>
      </c>
      <c r="G15" s="33">
        <f t="shared" si="0"/>
        <v>761.40000000000009</v>
      </c>
      <c r="H15" s="42">
        <v>236</v>
      </c>
      <c r="I15" s="33">
        <f t="shared" si="1"/>
        <v>29948.400000000001</v>
      </c>
      <c r="J15" s="71"/>
      <c r="K15" s="33" t="e">
        <f t="shared" si="2"/>
        <v>#DIV/0!</v>
      </c>
      <c r="L15" s="72"/>
      <c r="M15" s="33" t="e">
        <f t="shared" si="3"/>
        <v>#DIV/0!</v>
      </c>
      <c r="N15" s="30" t="e">
        <f t="shared" si="4"/>
        <v>#DIV/0!</v>
      </c>
    </row>
    <row r="16" spans="1:14" ht="18" customHeight="1" x14ac:dyDescent="0.2">
      <c r="A16" s="44"/>
      <c r="B16" s="44" t="s">
        <v>23</v>
      </c>
      <c r="C16" s="28" t="s">
        <v>27</v>
      </c>
      <c r="D16" s="10" t="s">
        <v>9</v>
      </c>
      <c r="E16" s="11">
        <v>126.9</v>
      </c>
      <c r="F16" s="12">
        <v>1</v>
      </c>
      <c r="G16" s="33">
        <f t="shared" si="0"/>
        <v>126.9</v>
      </c>
      <c r="H16" s="42">
        <v>39</v>
      </c>
      <c r="I16" s="33">
        <f t="shared" si="1"/>
        <v>4949.1000000000004</v>
      </c>
      <c r="J16" s="71"/>
      <c r="K16" s="33" t="e">
        <f t="shared" si="2"/>
        <v>#DIV/0!</v>
      </c>
      <c r="L16" s="72"/>
      <c r="M16" s="33" t="e">
        <f t="shared" si="3"/>
        <v>#DIV/0!</v>
      </c>
      <c r="N16" s="30" t="e">
        <f t="shared" si="4"/>
        <v>#DIV/0!</v>
      </c>
    </row>
    <row r="17" spans="1:14" ht="18" customHeight="1" x14ac:dyDescent="0.2">
      <c r="A17" s="44">
        <v>6</v>
      </c>
      <c r="B17" s="44" t="s">
        <v>23</v>
      </c>
      <c r="C17" s="28" t="s">
        <v>131</v>
      </c>
      <c r="D17" s="10" t="s">
        <v>9</v>
      </c>
      <c r="E17" s="11">
        <v>9</v>
      </c>
      <c r="F17" s="12">
        <v>6</v>
      </c>
      <c r="G17" s="33">
        <f t="shared" si="0"/>
        <v>54</v>
      </c>
      <c r="H17" s="42">
        <v>236</v>
      </c>
      <c r="I17" s="33">
        <f t="shared" si="1"/>
        <v>2124</v>
      </c>
      <c r="J17" s="71"/>
      <c r="K17" s="33" t="e">
        <f t="shared" si="2"/>
        <v>#DIV/0!</v>
      </c>
      <c r="L17" s="72"/>
      <c r="M17" s="33" t="e">
        <f t="shared" si="3"/>
        <v>#DIV/0!</v>
      </c>
      <c r="N17" s="30" t="e">
        <f t="shared" si="4"/>
        <v>#DIV/0!</v>
      </c>
    </row>
    <row r="18" spans="1:14" ht="18" customHeight="1" x14ac:dyDescent="0.2">
      <c r="A18" s="44"/>
      <c r="B18" s="44" t="s">
        <v>23</v>
      </c>
      <c r="C18" s="28" t="s">
        <v>28</v>
      </c>
      <c r="D18" s="10" t="s">
        <v>9</v>
      </c>
      <c r="E18" s="11">
        <v>9</v>
      </c>
      <c r="F18" s="12">
        <v>1</v>
      </c>
      <c r="G18" s="33">
        <f t="shared" si="0"/>
        <v>9</v>
      </c>
      <c r="H18" s="42">
        <v>39</v>
      </c>
      <c r="I18" s="33">
        <f t="shared" si="1"/>
        <v>351</v>
      </c>
      <c r="J18" s="71"/>
      <c r="K18" s="33" t="e">
        <f t="shared" si="2"/>
        <v>#DIV/0!</v>
      </c>
      <c r="L18" s="72"/>
      <c r="M18" s="33" t="e">
        <f t="shared" si="3"/>
        <v>#DIV/0!</v>
      </c>
      <c r="N18" s="30" t="e">
        <f t="shared" si="4"/>
        <v>#DIV/0!</v>
      </c>
    </row>
    <row r="19" spans="1:14" ht="18" customHeight="1" x14ac:dyDescent="0.2">
      <c r="A19" s="43">
        <v>7</v>
      </c>
      <c r="B19" s="43" t="s">
        <v>24</v>
      </c>
      <c r="C19" s="28" t="s">
        <v>31</v>
      </c>
      <c r="D19" s="10" t="s">
        <v>9</v>
      </c>
      <c r="E19" s="11">
        <v>59.45</v>
      </c>
      <c r="F19" s="12">
        <v>6</v>
      </c>
      <c r="G19" s="33">
        <f t="shared" si="0"/>
        <v>356.70000000000005</v>
      </c>
      <c r="H19" s="42">
        <v>236</v>
      </c>
      <c r="I19" s="33">
        <f t="shared" si="1"/>
        <v>14030.2</v>
      </c>
      <c r="J19" s="71"/>
      <c r="K19" s="33" t="e">
        <f t="shared" si="2"/>
        <v>#DIV/0!</v>
      </c>
      <c r="L19" s="72"/>
      <c r="M19" s="33" t="e">
        <f t="shared" si="3"/>
        <v>#DIV/0!</v>
      </c>
      <c r="N19" s="30" t="e">
        <f t="shared" si="4"/>
        <v>#DIV/0!</v>
      </c>
    </row>
    <row r="20" spans="1:14" ht="18" customHeight="1" x14ac:dyDescent="0.2">
      <c r="A20" s="43"/>
      <c r="B20" s="43" t="s">
        <v>24</v>
      </c>
      <c r="C20" s="28" t="s">
        <v>32</v>
      </c>
      <c r="D20" s="10" t="s">
        <v>9</v>
      </c>
      <c r="E20" s="11">
        <v>59.45</v>
      </c>
      <c r="F20" s="12">
        <v>1</v>
      </c>
      <c r="G20" s="33">
        <f t="shared" si="0"/>
        <v>59.45</v>
      </c>
      <c r="H20" s="42">
        <v>39</v>
      </c>
      <c r="I20" s="33">
        <f t="shared" si="1"/>
        <v>2318.5500000000002</v>
      </c>
      <c r="J20" s="71"/>
      <c r="K20" s="33" t="e">
        <f t="shared" si="2"/>
        <v>#DIV/0!</v>
      </c>
      <c r="L20" s="72"/>
      <c r="M20" s="33" t="e">
        <f t="shared" si="3"/>
        <v>#DIV/0!</v>
      </c>
      <c r="N20" s="30" t="e">
        <f t="shared" si="4"/>
        <v>#DIV/0!</v>
      </c>
    </row>
    <row r="21" spans="1:14" ht="18" customHeight="1" x14ac:dyDescent="0.2">
      <c r="A21" s="43">
        <v>8</v>
      </c>
      <c r="B21" s="43" t="s">
        <v>24</v>
      </c>
      <c r="C21" s="28" t="s">
        <v>33</v>
      </c>
      <c r="D21" s="10" t="s">
        <v>9</v>
      </c>
      <c r="E21" s="11">
        <v>59.45</v>
      </c>
      <c r="F21" s="12">
        <v>6</v>
      </c>
      <c r="G21" s="33">
        <f t="shared" si="0"/>
        <v>356.70000000000005</v>
      </c>
      <c r="H21" s="42">
        <v>236</v>
      </c>
      <c r="I21" s="33">
        <f t="shared" si="1"/>
        <v>14030.2</v>
      </c>
      <c r="J21" s="71"/>
      <c r="K21" s="33" t="e">
        <f t="shared" si="2"/>
        <v>#DIV/0!</v>
      </c>
      <c r="L21" s="72"/>
      <c r="M21" s="33" t="e">
        <f t="shared" si="3"/>
        <v>#DIV/0!</v>
      </c>
      <c r="N21" s="30" t="e">
        <f t="shared" si="4"/>
        <v>#DIV/0!</v>
      </c>
    </row>
    <row r="22" spans="1:14" ht="18" customHeight="1" x14ac:dyDescent="0.2">
      <c r="A22" s="43"/>
      <c r="B22" s="43" t="s">
        <v>24</v>
      </c>
      <c r="C22" s="28" t="s">
        <v>34</v>
      </c>
      <c r="D22" s="10" t="s">
        <v>9</v>
      </c>
      <c r="E22" s="11">
        <v>59.45</v>
      </c>
      <c r="F22" s="12">
        <v>1</v>
      </c>
      <c r="G22" s="33">
        <f t="shared" si="0"/>
        <v>59.45</v>
      </c>
      <c r="H22" s="42">
        <v>39</v>
      </c>
      <c r="I22" s="33">
        <f t="shared" si="1"/>
        <v>2318.5500000000002</v>
      </c>
      <c r="J22" s="71"/>
      <c r="K22" s="33" t="e">
        <f t="shared" si="2"/>
        <v>#DIV/0!</v>
      </c>
      <c r="L22" s="72"/>
      <c r="M22" s="33" t="e">
        <f t="shared" si="3"/>
        <v>#DIV/0!</v>
      </c>
      <c r="N22" s="30" t="e">
        <f t="shared" si="4"/>
        <v>#DIV/0!</v>
      </c>
    </row>
    <row r="23" spans="1:14" ht="18" customHeight="1" x14ac:dyDescent="0.2">
      <c r="A23" s="43">
        <v>9</v>
      </c>
      <c r="B23" s="43" t="s">
        <v>24</v>
      </c>
      <c r="C23" s="28" t="s">
        <v>35</v>
      </c>
      <c r="D23" s="10" t="s">
        <v>9</v>
      </c>
      <c r="E23" s="11">
        <v>294.39999999999998</v>
      </c>
      <c r="F23" s="12">
        <v>6</v>
      </c>
      <c r="G23" s="33">
        <f t="shared" si="0"/>
        <v>1766.3999999999999</v>
      </c>
      <c r="H23" s="42">
        <v>236</v>
      </c>
      <c r="I23" s="33">
        <f t="shared" si="1"/>
        <v>69478.399999999994</v>
      </c>
      <c r="J23" s="71"/>
      <c r="K23" s="33" t="e">
        <f t="shared" si="2"/>
        <v>#DIV/0!</v>
      </c>
      <c r="L23" s="72"/>
      <c r="M23" s="33" t="e">
        <f t="shared" si="3"/>
        <v>#DIV/0!</v>
      </c>
      <c r="N23" s="30" t="e">
        <f t="shared" si="4"/>
        <v>#DIV/0!</v>
      </c>
    </row>
    <row r="24" spans="1:14" ht="18" customHeight="1" x14ac:dyDescent="0.2">
      <c r="A24" s="43"/>
      <c r="B24" s="43" t="s">
        <v>24</v>
      </c>
      <c r="C24" s="28" t="s">
        <v>36</v>
      </c>
      <c r="D24" s="10" t="s">
        <v>9</v>
      </c>
      <c r="E24" s="11">
        <v>294.39999999999998</v>
      </c>
      <c r="F24" s="12">
        <v>1</v>
      </c>
      <c r="G24" s="33">
        <f t="shared" si="0"/>
        <v>294.39999999999998</v>
      </c>
      <c r="H24" s="42">
        <v>39</v>
      </c>
      <c r="I24" s="33">
        <f t="shared" si="1"/>
        <v>11481.599999999999</v>
      </c>
      <c r="J24" s="71"/>
      <c r="K24" s="33" t="e">
        <f t="shared" si="2"/>
        <v>#DIV/0!</v>
      </c>
      <c r="L24" s="72"/>
      <c r="M24" s="33" t="e">
        <f t="shared" si="3"/>
        <v>#DIV/0!</v>
      </c>
      <c r="N24" s="30" t="e">
        <f t="shared" si="4"/>
        <v>#DIV/0!</v>
      </c>
    </row>
    <row r="25" spans="1:14" ht="18" customHeight="1" x14ac:dyDescent="0.2">
      <c r="A25" s="43">
        <v>10</v>
      </c>
      <c r="B25" s="43" t="s">
        <v>24</v>
      </c>
      <c r="C25" s="28" t="s">
        <v>132</v>
      </c>
      <c r="D25" s="10" t="s">
        <v>9</v>
      </c>
      <c r="E25" s="11">
        <v>58.22</v>
      </c>
      <c r="F25" s="12">
        <v>6</v>
      </c>
      <c r="G25" s="33">
        <f t="shared" si="0"/>
        <v>349.32</v>
      </c>
      <c r="H25" s="42">
        <v>236</v>
      </c>
      <c r="I25" s="33">
        <f t="shared" si="1"/>
        <v>13739.92</v>
      </c>
      <c r="J25" s="71"/>
      <c r="K25" s="33" t="e">
        <f t="shared" si="2"/>
        <v>#DIV/0!</v>
      </c>
      <c r="L25" s="72"/>
      <c r="M25" s="33" t="e">
        <f t="shared" si="3"/>
        <v>#DIV/0!</v>
      </c>
      <c r="N25" s="30" t="e">
        <f t="shared" si="4"/>
        <v>#DIV/0!</v>
      </c>
    </row>
    <row r="26" spans="1:14" ht="18" customHeight="1" x14ac:dyDescent="0.2">
      <c r="A26" s="43"/>
      <c r="B26" s="43" t="s">
        <v>24</v>
      </c>
      <c r="C26" s="28" t="s">
        <v>38</v>
      </c>
      <c r="D26" s="10" t="s">
        <v>9</v>
      </c>
      <c r="E26" s="11">
        <v>58.22</v>
      </c>
      <c r="F26" s="12">
        <v>1</v>
      </c>
      <c r="G26" s="33">
        <f t="shared" si="0"/>
        <v>58.22</v>
      </c>
      <c r="H26" s="42">
        <v>39</v>
      </c>
      <c r="I26" s="33">
        <f t="shared" si="1"/>
        <v>2270.58</v>
      </c>
      <c r="J26" s="71"/>
      <c r="K26" s="33" t="e">
        <f t="shared" si="2"/>
        <v>#DIV/0!</v>
      </c>
      <c r="L26" s="72"/>
      <c r="M26" s="33" t="e">
        <f t="shared" si="3"/>
        <v>#DIV/0!</v>
      </c>
      <c r="N26" s="30" t="e">
        <f t="shared" si="4"/>
        <v>#DIV/0!</v>
      </c>
    </row>
    <row r="27" spans="1:14" ht="18" customHeight="1" x14ac:dyDescent="0.2">
      <c r="A27" s="43">
        <v>11</v>
      </c>
      <c r="B27" s="43" t="s">
        <v>24</v>
      </c>
      <c r="C27" s="28" t="s">
        <v>45</v>
      </c>
      <c r="D27" s="10" t="s">
        <v>9</v>
      </c>
      <c r="E27" s="11">
        <v>58.22</v>
      </c>
      <c r="F27" s="12">
        <v>6</v>
      </c>
      <c r="G27" s="33">
        <f t="shared" si="0"/>
        <v>349.32</v>
      </c>
      <c r="H27" s="42">
        <v>236</v>
      </c>
      <c r="I27" s="33">
        <f t="shared" si="1"/>
        <v>13739.92</v>
      </c>
      <c r="J27" s="71"/>
      <c r="K27" s="33" t="e">
        <f t="shared" si="2"/>
        <v>#DIV/0!</v>
      </c>
      <c r="L27" s="72"/>
      <c r="M27" s="33" t="e">
        <f t="shared" si="3"/>
        <v>#DIV/0!</v>
      </c>
      <c r="N27" s="30" t="e">
        <f t="shared" si="4"/>
        <v>#DIV/0!</v>
      </c>
    </row>
    <row r="28" spans="1:14" ht="18" customHeight="1" x14ac:dyDescent="0.2">
      <c r="A28" s="43"/>
      <c r="B28" s="43" t="s">
        <v>24</v>
      </c>
      <c r="C28" s="28" t="s">
        <v>37</v>
      </c>
      <c r="D28" s="10" t="s">
        <v>9</v>
      </c>
      <c r="E28" s="11">
        <v>58.22</v>
      </c>
      <c r="F28" s="12">
        <v>1</v>
      </c>
      <c r="G28" s="33">
        <f t="shared" si="0"/>
        <v>58.22</v>
      </c>
      <c r="H28" s="42">
        <v>39</v>
      </c>
      <c r="I28" s="33">
        <f t="shared" si="1"/>
        <v>2270.58</v>
      </c>
      <c r="J28" s="71"/>
      <c r="K28" s="33" t="e">
        <f t="shared" si="2"/>
        <v>#DIV/0!</v>
      </c>
      <c r="L28" s="72"/>
      <c r="M28" s="33" t="e">
        <f t="shared" si="3"/>
        <v>#DIV/0!</v>
      </c>
      <c r="N28" s="30" t="e">
        <f t="shared" si="4"/>
        <v>#DIV/0!</v>
      </c>
    </row>
    <row r="29" spans="1:14" ht="18" customHeight="1" x14ac:dyDescent="0.2">
      <c r="A29" s="43">
        <v>12</v>
      </c>
      <c r="B29" s="43" t="s">
        <v>24</v>
      </c>
      <c r="C29" s="28" t="s">
        <v>44</v>
      </c>
      <c r="D29" s="10" t="s">
        <v>9</v>
      </c>
      <c r="E29" s="11">
        <v>58.22</v>
      </c>
      <c r="F29" s="12">
        <v>6</v>
      </c>
      <c r="G29" s="33">
        <f t="shared" si="0"/>
        <v>349.32</v>
      </c>
      <c r="H29" s="42">
        <v>236</v>
      </c>
      <c r="I29" s="33">
        <f t="shared" si="1"/>
        <v>13739.92</v>
      </c>
      <c r="J29" s="71"/>
      <c r="K29" s="33" t="e">
        <f t="shared" si="2"/>
        <v>#DIV/0!</v>
      </c>
      <c r="L29" s="72"/>
      <c r="M29" s="33" t="e">
        <f t="shared" si="3"/>
        <v>#DIV/0!</v>
      </c>
      <c r="N29" s="30" t="e">
        <f t="shared" si="4"/>
        <v>#DIV/0!</v>
      </c>
    </row>
    <row r="30" spans="1:14" ht="18" customHeight="1" x14ac:dyDescent="0.2">
      <c r="A30" s="43"/>
      <c r="B30" s="43" t="s">
        <v>24</v>
      </c>
      <c r="C30" s="28" t="s">
        <v>39</v>
      </c>
      <c r="D30" s="10" t="s">
        <v>9</v>
      </c>
      <c r="E30" s="11">
        <v>58.22</v>
      </c>
      <c r="F30" s="12">
        <v>1</v>
      </c>
      <c r="G30" s="33">
        <f t="shared" si="0"/>
        <v>58.22</v>
      </c>
      <c r="H30" s="42">
        <v>39</v>
      </c>
      <c r="I30" s="33">
        <f t="shared" si="1"/>
        <v>2270.58</v>
      </c>
      <c r="J30" s="71"/>
      <c r="K30" s="33" t="e">
        <f t="shared" si="2"/>
        <v>#DIV/0!</v>
      </c>
      <c r="L30" s="72"/>
      <c r="M30" s="33" t="e">
        <f t="shared" si="3"/>
        <v>#DIV/0!</v>
      </c>
      <c r="N30" s="30" t="e">
        <f t="shared" si="4"/>
        <v>#DIV/0!</v>
      </c>
    </row>
    <row r="31" spans="1:14" ht="18" customHeight="1" x14ac:dyDescent="0.2">
      <c r="A31" s="43">
        <v>13</v>
      </c>
      <c r="B31" s="43" t="s">
        <v>24</v>
      </c>
      <c r="C31" s="28" t="s">
        <v>43</v>
      </c>
      <c r="D31" s="10" t="s">
        <v>9</v>
      </c>
      <c r="E31" s="11">
        <v>58.22</v>
      </c>
      <c r="F31" s="12">
        <v>6</v>
      </c>
      <c r="G31" s="33">
        <f t="shared" si="0"/>
        <v>349.32</v>
      </c>
      <c r="H31" s="42">
        <v>236</v>
      </c>
      <c r="I31" s="33">
        <f t="shared" si="1"/>
        <v>13739.92</v>
      </c>
      <c r="J31" s="71"/>
      <c r="K31" s="33" t="e">
        <f t="shared" si="2"/>
        <v>#DIV/0!</v>
      </c>
      <c r="L31" s="72"/>
      <c r="M31" s="33" t="e">
        <f t="shared" si="3"/>
        <v>#DIV/0!</v>
      </c>
      <c r="N31" s="30" t="e">
        <f t="shared" si="4"/>
        <v>#DIV/0!</v>
      </c>
    </row>
    <row r="32" spans="1:14" ht="18" customHeight="1" x14ac:dyDescent="0.2">
      <c r="A32" s="43"/>
      <c r="B32" s="43" t="s">
        <v>24</v>
      </c>
      <c r="C32" s="28" t="s">
        <v>40</v>
      </c>
      <c r="D32" s="10" t="s">
        <v>9</v>
      </c>
      <c r="E32" s="11">
        <v>58.22</v>
      </c>
      <c r="F32" s="12">
        <v>1</v>
      </c>
      <c r="G32" s="33">
        <f t="shared" si="0"/>
        <v>58.22</v>
      </c>
      <c r="H32" s="42">
        <v>39</v>
      </c>
      <c r="I32" s="33">
        <f t="shared" si="1"/>
        <v>2270.58</v>
      </c>
      <c r="J32" s="71"/>
      <c r="K32" s="33" t="e">
        <f t="shared" si="2"/>
        <v>#DIV/0!</v>
      </c>
      <c r="L32" s="72"/>
      <c r="M32" s="33" t="e">
        <f t="shared" si="3"/>
        <v>#DIV/0!</v>
      </c>
      <c r="N32" s="30" t="e">
        <f t="shared" si="4"/>
        <v>#DIV/0!</v>
      </c>
    </row>
    <row r="33" spans="1:14" ht="18" customHeight="1" x14ac:dyDescent="0.2">
      <c r="A33" s="44">
        <v>14</v>
      </c>
      <c r="B33" s="44" t="s">
        <v>23</v>
      </c>
      <c r="C33" s="28" t="s">
        <v>42</v>
      </c>
      <c r="D33" s="10" t="s">
        <v>9</v>
      </c>
      <c r="E33" s="11">
        <v>108.09</v>
      </c>
      <c r="F33" s="12">
        <v>6</v>
      </c>
      <c r="G33" s="33">
        <f t="shared" si="0"/>
        <v>648.54</v>
      </c>
      <c r="H33" s="42">
        <v>236</v>
      </c>
      <c r="I33" s="33">
        <f t="shared" si="1"/>
        <v>25509.24</v>
      </c>
      <c r="J33" s="71"/>
      <c r="K33" s="33" t="e">
        <f t="shared" si="2"/>
        <v>#DIV/0!</v>
      </c>
      <c r="L33" s="72"/>
      <c r="M33" s="33" t="e">
        <f t="shared" si="3"/>
        <v>#DIV/0!</v>
      </c>
      <c r="N33" s="30" t="e">
        <f t="shared" si="4"/>
        <v>#DIV/0!</v>
      </c>
    </row>
    <row r="34" spans="1:14" ht="18" customHeight="1" x14ac:dyDescent="0.2">
      <c r="A34" s="44"/>
      <c r="B34" s="44" t="s">
        <v>23</v>
      </c>
      <c r="C34" s="28" t="s">
        <v>41</v>
      </c>
      <c r="D34" s="10" t="s">
        <v>9</v>
      </c>
      <c r="E34" s="11">
        <v>108.09</v>
      </c>
      <c r="F34" s="12">
        <v>1</v>
      </c>
      <c r="G34" s="33">
        <f t="shared" si="0"/>
        <v>108.09</v>
      </c>
      <c r="H34" s="42">
        <v>39</v>
      </c>
      <c r="I34" s="33">
        <f t="shared" si="1"/>
        <v>4215.51</v>
      </c>
      <c r="J34" s="71"/>
      <c r="K34" s="33" t="e">
        <f t="shared" si="2"/>
        <v>#DIV/0!</v>
      </c>
      <c r="L34" s="72"/>
      <c r="M34" s="33" t="e">
        <f t="shared" si="3"/>
        <v>#DIV/0!</v>
      </c>
      <c r="N34" s="30" t="e">
        <f t="shared" si="4"/>
        <v>#DIV/0!</v>
      </c>
    </row>
    <row r="35" spans="1:14" ht="18" customHeight="1" x14ac:dyDescent="0.2">
      <c r="A35" s="43">
        <v>15</v>
      </c>
      <c r="B35" s="43" t="s">
        <v>22</v>
      </c>
      <c r="C35" s="28" t="s">
        <v>54</v>
      </c>
      <c r="D35" s="10" t="s">
        <v>9</v>
      </c>
      <c r="E35" s="11">
        <v>6.82</v>
      </c>
      <c r="F35" s="12">
        <v>5</v>
      </c>
      <c r="G35" s="33">
        <f t="shared" si="0"/>
        <v>34.1</v>
      </c>
      <c r="H35" s="42">
        <v>197</v>
      </c>
      <c r="I35" s="33">
        <f t="shared" si="1"/>
        <v>1343.54</v>
      </c>
      <c r="J35" s="71"/>
      <c r="K35" s="33" t="e">
        <f t="shared" si="2"/>
        <v>#DIV/0!</v>
      </c>
      <c r="L35" s="72"/>
      <c r="M35" s="33" t="e">
        <f t="shared" si="3"/>
        <v>#DIV/0!</v>
      </c>
      <c r="N35" s="30" t="e">
        <f t="shared" si="4"/>
        <v>#DIV/0!</v>
      </c>
    </row>
    <row r="36" spans="1:14" ht="18" customHeight="1" x14ac:dyDescent="0.2">
      <c r="A36" s="43"/>
      <c r="B36" s="43" t="s">
        <v>22</v>
      </c>
      <c r="C36" s="28" t="s">
        <v>46</v>
      </c>
      <c r="D36" s="10" t="s">
        <v>9</v>
      </c>
      <c r="E36" s="11">
        <v>6.82</v>
      </c>
      <c r="F36" s="12">
        <v>2</v>
      </c>
      <c r="G36" s="33">
        <f t="shared" si="0"/>
        <v>13.64</v>
      </c>
      <c r="H36" s="42">
        <v>78</v>
      </c>
      <c r="I36" s="33">
        <f t="shared" si="1"/>
        <v>531.96</v>
      </c>
      <c r="J36" s="71"/>
      <c r="K36" s="33" t="e">
        <f t="shared" si="2"/>
        <v>#DIV/0!</v>
      </c>
      <c r="L36" s="72"/>
      <c r="M36" s="33" t="e">
        <f t="shared" si="3"/>
        <v>#DIV/0!</v>
      </c>
      <c r="N36" s="30" t="e">
        <f t="shared" si="4"/>
        <v>#DIV/0!</v>
      </c>
    </row>
    <row r="37" spans="1:14" ht="18" customHeight="1" x14ac:dyDescent="0.2">
      <c r="A37" s="43">
        <v>16</v>
      </c>
      <c r="B37" s="43" t="s">
        <v>22</v>
      </c>
      <c r="C37" s="28" t="s">
        <v>47</v>
      </c>
      <c r="D37" s="10" t="s">
        <v>9</v>
      </c>
      <c r="E37" s="11">
        <v>25.1</v>
      </c>
      <c r="F37" s="12">
        <v>5</v>
      </c>
      <c r="G37" s="33">
        <f t="shared" si="0"/>
        <v>125.5</v>
      </c>
      <c r="H37" s="42">
        <v>197</v>
      </c>
      <c r="I37" s="33">
        <f t="shared" si="1"/>
        <v>4944.7000000000007</v>
      </c>
      <c r="J37" s="71"/>
      <c r="K37" s="33" t="e">
        <f t="shared" si="2"/>
        <v>#DIV/0!</v>
      </c>
      <c r="L37" s="72"/>
      <c r="M37" s="33" t="e">
        <f t="shared" si="3"/>
        <v>#DIV/0!</v>
      </c>
      <c r="N37" s="30" t="e">
        <f t="shared" si="4"/>
        <v>#DIV/0!</v>
      </c>
    </row>
    <row r="38" spans="1:14" ht="18" customHeight="1" x14ac:dyDescent="0.2">
      <c r="A38" s="43"/>
      <c r="B38" s="43" t="s">
        <v>22</v>
      </c>
      <c r="C38" s="28" t="s">
        <v>48</v>
      </c>
      <c r="D38" s="10" t="s">
        <v>9</v>
      </c>
      <c r="E38" s="11">
        <v>25.1</v>
      </c>
      <c r="F38" s="12">
        <v>2</v>
      </c>
      <c r="G38" s="33">
        <f t="shared" si="0"/>
        <v>50.2</v>
      </c>
      <c r="H38" s="42">
        <v>78</v>
      </c>
      <c r="I38" s="33">
        <f t="shared" si="1"/>
        <v>1957.8000000000002</v>
      </c>
      <c r="J38" s="71"/>
      <c r="K38" s="33" t="e">
        <f t="shared" si="2"/>
        <v>#DIV/0!</v>
      </c>
      <c r="L38" s="72"/>
      <c r="M38" s="33" t="e">
        <f t="shared" si="3"/>
        <v>#DIV/0!</v>
      </c>
      <c r="N38" s="30" t="e">
        <f t="shared" si="4"/>
        <v>#DIV/0!</v>
      </c>
    </row>
    <row r="39" spans="1:14" ht="18" customHeight="1" x14ac:dyDescent="0.2">
      <c r="A39" s="43">
        <v>17</v>
      </c>
      <c r="B39" s="43" t="s">
        <v>22</v>
      </c>
      <c r="C39" s="28" t="s">
        <v>53</v>
      </c>
      <c r="D39" s="10" t="s">
        <v>9</v>
      </c>
      <c r="E39" s="11">
        <v>4.97</v>
      </c>
      <c r="F39" s="12">
        <v>5</v>
      </c>
      <c r="G39" s="33">
        <f t="shared" si="0"/>
        <v>24.849999999999998</v>
      </c>
      <c r="H39" s="42">
        <v>197</v>
      </c>
      <c r="I39" s="33">
        <f t="shared" si="1"/>
        <v>979.08999999999992</v>
      </c>
      <c r="J39" s="71"/>
      <c r="K39" s="33" t="e">
        <f t="shared" si="2"/>
        <v>#DIV/0!</v>
      </c>
      <c r="L39" s="72"/>
      <c r="M39" s="33" t="e">
        <f t="shared" si="3"/>
        <v>#DIV/0!</v>
      </c>
      <c r="N39" s="30" t="e">
        <f t="shared" si="4"/>
        <v>#DIV/0!</v>
      </c>
    </row>
    <row r="40" spans="1:14" ht="18" customHeight="1" x14ac:dyDescent="0.2">
      <c r="A40" s="43"/>
      <c r="B40" s="43" t="s">
        <v>22</v>
      </c>
      <c r="C40" s="28" t="s">
        <v>49</v>
      </c>
      <c r="D40" s="10" t="s">
        <v>9</v>
      </c>
      <c r="E40" s="11">
        <v>4.97</v>
      </c>
      <c r="F40" s="12">
        <v>2</v>
      </c>
      <c r="G40" s="33">
        <f t="shared" si="0"/>
        <v>9.94</v>
      </c>
      <c r="H40" s="42">
        <v>78</v>
      </c>
      <c r="I40" s="33">
        <f t="shared" si="1"/>
        <v>387.65999999999997</v>
      </c>
      <c r="J40" s="71"/>
      <c r="K40" s="33" t="e">
        <f t="shared" si="2"/>
        <v>#DIV/0!</v>
      </c>
      <c r="L40" s="72"/>
      <c r="M40" s="33" t="e">
        <f t="shared" si="3"/>
        <v>#DIV/0!</v>
      </c>
      <c r="N40" s="30" t="e">
        <f t="shared" si="4"/>
        <v>#DIV/0!</v>
      </c>
    </row>
    <row r="41" spans="1:14" ht="18" customHeight="1" x14ac:dyDescent="0.2">
      <c r="A41" s="43"/>
      <c r="B41" s="43" t="s">
        <v>22</v>
      </c>
      <c r="C41" s="28" t="s">
        <v>122</v>
      </c>
      <c r="D41" s="10"/>
      <c r="E41" s="11"/>
      <c r="F41" s="12"/>
      <c r="G41" s="33"/>
      <c r="H41" s="42"/>
      <c r="I41" s="33"/>
      <c r="J41" s="71"/>
      <c r="K41" s="73"/>
      <c r="L41" s="72"/>
      <c r="M41" s="33"/>
      <c r="N41" s="30"/>
    </row>
    <row r="42" spans="1:14" ht="18" customHeight="1" x14ac:dyDescent="0.2">
      <c r="A42" s="43">
        <v>18</v>
      </c>
      <c r="B42" s="43" t="s">
        <v>22</v>
      </c>
      <c r="C42" s="28" t="s">
        <v>50</v>
      </c>
      <c r="D42" s="10" t="s">
        <v>9</v>
      </c>
      <c r="E42" s="11">
        <v>25.1</v>
      </c>
      <c r="F42" s="12">
        <v>5</v>
      </c>
      <c r="G42" s="33">
        <f t="shared" si="0"/>
        <v>125.5</v>
      </c>
      <c r="H42" s="42">
        <v>197</v>
      </c>
      <c r="I42" s="33">
        <f t="shared" si="1"/>
        <v>4944.7000000000007</v>
      </c>
      <c r="J42" s="71"/>
      <c r="K42" s="33" t="e">
        <f t="shared" si="2"/>
        <v>#DIV/0!</v>
      </c>
      <c r="L42" s="72"/>
      <c r="M42" s="33" t="e">
        <f t="shared" si="3"/>
        <v>#DIV/0!</v>
      </c>
      <c r="N42" s="30" t="e">
        <f t="shared" si="4"/>
        <v>#DIV/0!</v>
      </c>
    </row>
    <row r="43" spans="1:14" ht="18" customHeight="1" x14ac:dyDescent="0.2">
      <c r="A43" s="43"/>
      <c r="B43" s="43" t="s">
        <v>22</v>
      </c>
      <c r="C43" s="28" t="s">
        <v>51</v>
      </c>
      <c r="D43" s="10" t="s">
        <v>9</v>
      </c>
      <c r="E43" s="11">
        <v>25.1</v>
      </c>
      <c r="F43" s="12">
        <v>2</v>
      </c>
      <c r="G43" s="33">
        <f t="shared" si="0"/>
        <v>50.2</v>
      </c>
      <c r="H43" s="42">
        <v>78</v>
      </c>
      <c r="I43" s="33">
        <f t="shared" si="1"/>
        <v>1957.8000000000002</v>
      </c>
      <c r="J43" s="71"/>
      <c r="K43" s="33" t="e">
        <f t="shared" si="2"/>
        <v>#DIV/0!</v>
      </c>
      <c r="L43" s="72"/>
      <c r="M43" s="33" t="e">
        <f t="shared" si="3"/>
        <v>#DIV/0!</v>
      </c>
      <c r="N43" s="30" t="e">
        <f t="shared" si="4"/>
        <v>#DIV/0!</v>
      </c>
    </row>
    <row r="44" spans="1:14" ht="18" customHeight="1" x14ac:dyDescent="0.2">
      <c r="A44" s="43">
        <v>19</v>
      </c>
      <c r="B44" s="43" t="s">
        <v>22</v>
      </c>
      <c r="C44" s="28" t="s">
        <v>52</v>
      </c>
      <c r="D44" s="10" t="s">
        <v>9</v>
      </c>
      <c r="E44" s="11">
        <v>4.97</v>
      </c>
      <c r="F44" s="12">
        <v>5</v>
      </c>
      <c r="G44" s="33">
        <f t="shared" si="0"/>
        <v>24.849999999999998</v>
      </c>
      <c r="H44" s="42">
        <v>197</v>
      </c>
      <c r="I44" s="33">
        <f t="shared" si="1"/>
        <v>979.08999999999992</v>
      </c>
      <c r="J44" s="71"/>
      <c r="K44" s="33" t="e">
        <f t="shared" si="2"/>
        <v>#DIV/0!</v>
      </c>
      <c r="L44" s="72"/>
      <c r="M44" s="33" t="e">
        <f t="shared" si="3"/>
        <v>#DIV/0!</v>
      </c>
      <c r="N44" s="30" t="e">
        <f t="shared" si="4"/>
        <v>#DIV/0!</v>
      </c>
    </row>
    <row r="45" spans="1:14" ht="18" customHeight="1" x14ac:dyDescent="0.2">
      <c r="A45" s="43"/>
      <c r="B45" s="43" t="s">
        <v>22</v>
      </c>
      <c r="C45" s="28" t="s">
        <v>55</v>
      </c>
      <c r="D45" s="10" t="s">
        <v>9</v>
      </c>
      <c r="E45" s="11">
        <v>4.97</v>
      </c>
      <c r="F45" s="12">
        <v>2</v>
      </c>
      <c r="G45" s="33">
        <f t="shared" si="0"/>
        <v>9.94</v>
      </c>
      <c r="H45" s="42">
        <v>78</v>
      </c>
      <c r="I45" s="33">
        <f t="shared" si="1"/>
        <v>387.65999999999997</v>
      </c>
      <c r="J45" s="71"/>
      <c r="K45" s="33" t="e">
        <f t="shared" si="2"/>
        <v>#DIV/0!</v>
      </c>
      <c r="L45" s="72"/>
      <c r="M45" s="33" t="e">
        <f t="shared" si="3"/>
        <v>#DIV/0!</v>
      </c>
      <c r="N45" s="30" t="e">
        <f t="shared" si="4"/>
        <v>#DIV/0!</v>
      </c>
    </row>
    <row r="46" spans="1:14" ht="18" customHeight="1" x14ac:dyDescent="0.2">
      <c r="A46" s="43"/>
      <c r="B46" s="43" t="s">
        <v>22</v>
      </c>
      <c r="C46" s="28" t="s">
        <v>122</v>
      </c>
      <c r="D46" s="10"/>
      <c r="E46" s="11"/>
      <c r="F46" s="12"/>
      <c r="G46" s="33"/>
      <c r="H46" s="42"/>
      <c r="I46" s="33"/>
      <c r="J46" s="71"/>
      <c r="K46" s="73"/>
      <c r="L46" s="72"/>
      <c r="M46" s="33"/>
      <c r="N46" s="30"/>
    </row>
    <row r="47" spans="1:14" ht="18" customHeight="1" x14ac:dyDescent="0.2">
      <c r="A47" s="43">
        <v>20</v>
      </c>
      <c r="B47" s="43" t="s">
        <v>22</v>
      </c>
      <c r="C47" s="28" t="s">
        <v>56</v>
      </c>
      <c r="D47" s="10" t="s">
        <v>9</v>
      </c>
      <c r="E47" s="11">
        <v>25.1</v>
      </c>
      <c r="F47" s="12">
        <v>5</v>
      </c>
      <c r="G47" s="33">
        <f t="shared" si="0"/>
        <v>125.5</v>
      </c>
      <c r="H47" s="42">
        <v>197</v>
      </c>
      <c r="I47" s="33">
        <f t="shared" si="1"/>
        <v>4944.7000000000007</v>
      </c>
      <c r="J47" s="71"/>
      <c r="K47" s="33" t="e">
        <f t="shared" si="2"/>
        <v>#DIV/0!</v>
      </c>
      <c r="L47" s="72"/>
      <c r="M47" s="33" t="e">
        <f t="shared" si="3"/>
        <v>#DIV/0!</v>
      </c>
      <c r="N47" s="30" t="e">
        <f t="shared" si="4"/>
        <v>#DIV/0!</v>
      </c>
    </row>
    <row r="48" spans="1:14" ht="18" customHeight="1" x14ac:dyDescent="0.2">
      <c r="A48" s="43"/>
      <c r="B48" s="43" t="s">
        <v>22</v>
      </c>
      <c r="C48" s="28" t="s">
        <v>57</v>
      </c>
      <c r="D48" s="10" t="s">
        <v>9</v>
      </c>
      <c r="E48" s="11">
        <v>25.1</v>
      </c>
      <c r="F48" s="12">
        <v>2</v>
      </c>
      <c r="G48" s="33">
        <f t="shared" si="0"/>
        <v>50.2</v>
      </c>
      <c r="H48" s="42">
        <v>78</v>
      </c>
      <c r="I48" s="33">
        <f t="shared" si="1"/>
        <v>1957.8000000000002</v>
      </c>
      <c r="J48" s="71"/>
      <c r="K48" s="33" t="e">
        <f t="shared" si="2"/>
        <v>#DIV/0!</v>
      </c>
      <c r="L48" s="72"/>
      <c r="M48" s="33" t="e">
        <f t="shared" si="3"/>
        <v>#DIV/0!</v>
      </c>
      <c r="N48" s="30" t="e">
        <f t="shared" si="4"/>
        <v>#DIV/0!</v>
      </c>
    </row>
    <row r="49" spans="1:14" ht="18" customHeight="1" x14ac:dyDescent="0.2">
      <c r="A49" s="43">
        <v>21</v>
      </c>
      <c r="B49" s="43" t="s">
        <v>22</v>
      </c>
      <c r="C49" s="28" t="s">
        <v>58</v>
      </c>
      <c r="D49" s="10" t="s">
        <v>9</v>
      </c>
      <c r="E49" s="11">
        <v>5.91</v>
      </c>
      <c r="F49" s="12">
        <v>54</v>
      </c>
      <c r="G49" s="33">
        <f t="shared" si="0"/>
        <v>319.14</v>
      </c>
      <c r="H49" s="42">
        <v>197</v>
      </c>
      <c r="I49" s="33">
        <f t="shared" si="1"/>
        <v>1164.27</v>
      </c>
      <c r="J49" s="71"/>
      <c r="K49" s="33" t="e">
        <f t="shared" si="2"/>
        <v>#DIV/0!</v>
      </c>
      <c r="L49" s="72"/>
      <c r="M49" s="33" t="e">
        <f t="shared" si="3"/>
        <v>#DIV/0!</v>
      </c>
      <c r="N49" s="30" t="e">
        <f t="shared" si="4"/>
        <v>#DIV/0!</v>
      </c>
    </row>
    <row r="50" spans="1:14" ht="18" customHeight="1" x14ac:dyDescent="0.2">
      <c r="A50" s="43"/>
      <c r="B50" s="43" t="s">
        <v>22</v>
      </c>
      <c r="C50" s="28" t="s">
        <v>59</v>
      </c>
      <c r="D50" s="10" t="s">
        <v>9</v>
      </c>
      <c r="E50" s="11">
        <v>5.91</v>
      </c>
      <c r="F50" s="12">
        <v>2</v>
      </c>
      <c r="G50" s="33">
        <f t="shared" si="0"/>
        <v>11.82</v>
      </c>
      <c r="H50" s="42">
        <v>78</v>
      </c>
      <c r="I50" s="33">
        <f t="shared" si="1"/>
        <v>460.98</v>
      </c>
      <c r="J50" s="71"/>
      <c r="K50" s="33" t="e">
        <f t="shared" si="2"/>
        <v>#DIV/0!</v>
      </c>
      <c r="L50" s="72"/>
      <c r="M50" s="33" t="e">
        <f t="shared" si="3"/>
        <v>#DIV/0!</v>
      </c>
      <c r="N50" s="30" t="e">
        <f t="shared" si="4"/>
        <v>#DIV/0!</v>
      </c>
    </row>
    <row r="51" spans="1:14" ht="18" customHeight="1" x14ac:dyDescent="0.2">
      <c r="A51" s="43"/>
      <c r="B51" s="43" t="s">
        <v>22</v>
      </c>
      <c r="C51" s="28" t="s">
        <v>122</v>
      </c>
      <c r="D51" s="10"/>
      <c r="E51" s="11"/>
      <c r="F51" s="12"/>
      <c r="G51" s="33"/>
      <c r="H51" s="42"/>
      <c r="I51" s="33"/>
      <c r="J51" s="71"/>
      <c r="K51" s="73"/>
      <c r="L51" s="72"/>
      <c r="M51" s="33"/>
      <c r="N51" s="30"/>
    </row>
    <row r="52" spans="1:14" ht="18" customHeight="1" x14ac:dyDescent="0.2">
      <c r="A52" s="43">
        <v>22</v>
      </c>
      <c r="B52" s="43" t="s">
        <v>22</v>
      </c>
      <c r="C52" s="28" t="s">
        <v>60</v>
      </c>
      <c r="D52" s="10" t="s">
        <v>9</v>
      </c>
      <c r="E52" s="11">
        <v>25.1</v>
      </c>
      <c r="F52" s="12">
        <v>5</v>
      </c>
      <c r="G52" s="33">
        <f t="shared" si="0"/>
        <v>125.5</v>
      </c>
      <c r="H52" s="42">
        <v>197</v>
      </c>
      <c r="I52" s="33">
        <f t="shared" si="1"/>
        <v>4944.7000000000007</v>
      </c>
      <c r="J52" s="71"/>
      <c r="K52" s="33" t="e">
        <f t="shared" si="2"/>
        <v>#DIV/0!</v>
      </c>
      <c r="L52" s="72"/>
      <c r="M52" s="33" t="e">
        <f t="shared" si="3"/>
        <v>#DIV/0!</v>
      </c>
      <c r="N52" s="30" t="e">
        <f t="shared" si="4"/>
        <v>#DIV/0!</v>
      </c>
    </row>
    <row r="53" spans="1:14" ht="18" customHeight="1" x14ac:dyDescent="0.2">
      <c r="A53" s="43"/>
      <c r="B53" s="43" t="s">
        <v>22</v>
      </c>
      <c r="C53" s="28" t="s">
        <v>61</v>
      </c>
      <c r="D53" s="10" t="s">
        <v>9</v>
      </c>
      <c r="E53" s="11">
        <v>25.1</v>
      </c>
      <c r="F53" s="12">
        <v>2</v>
      </c>
      <c r="G53" s="33">
        <f t="shared" si="0"/>
        <v>50.2</v>
      </c>
      <c r="H53" s="42">
        <v>78</v>
      </c>
      <c r="I53" s="33">
        <f t="shared" si="1"/>
        <v>1957.8000000000002</v>
      </c>
      <c r="J53" s="71"/>
      <c r="K53" s="33" t="e">
        <f t="shared" si="2"/>
        <v>#DIV/0!</v>
      </c>
      <c r="L53" s="72"/>
      <c r="M53" s="33" t="e">
        <f t="shared" si="3"/>
        <v>#DIV/0!</v>
      </c>
      <c r="N53" s="30" t="e">
        <f t="shared" si="4"/>
        <v>#DIV/0!</v>
      </c>
    </row>
    <row r="54" spans="1:14" ht="18" customHeight="1" x14ac:dyDescent="0.2">
      <c r="A54" s="43">
        <v>23</v>
      </c>
      <c r="B54" s="43" t="s">
        <v>22</v>
      </c>
      <c r="C54" s="28" t="s">
        <v>62</v>
      </c>
      <c r="D54" s="10" t="s">
        <v>9</v>
      </c>
      <c r="E54" s="11">
        <v>5.91</v>
      </c>
      <c r="F54" s="12">
        <v>5</v>
      </c>
      <c r="G54" s="33">
        <f t="shared" si="0"/>
        <v>29.55</v>
      </c>
      <c r="H54" s="42">
        <v>197</v>
      </c>
      <c r="I54" s="33">
        <f t="shared" si="1"/>
        <v>1164.27</v>
      </c>
      <c r="J54" s="71"/>
      <c r="K54" s="33" t="e">
        <f t="shared" si="2"/>
        <v>#DIV/0!</v>
      </c>
      <c r="L54" s="72"/>
      <c r="M54" s="33" t="e">
        <f t="shared" si="3"/>
        <v>#DIV/0!</v>
      </c>
      <c r="N54" s="30" t="e">
        <f t="shared" si="4"/>
        <v>#DIV/0!</v>
      </c>
    </row>
    <row r="55" spans="1:14" ht="18" customHeight="1" x14ac:dyDescent="0.2">
      <c r="A55" s="43"/>
      <c r="B55" s="43" t="s">
        <v>22</v>
      </c>
      <c r="C55" s="28" t="s">
        <v>63</v>
      </c>
      <c r="D55" s="10" t="s">
        <v>9</v>
      </c>
      <c r="E55" s="11">
        <v>5.91</v>
      </c>
      <c r="F55" s="12">
        <v>2</v>
      </c>
      <c r="G55" s="33">
        <f t="shared" si="0"/>
        <v>11.82</v>
      </c>
      <c r="H55" s="42">
        <v>78</v>
      </c>
      <c r="I55" s="33">
        <f t="shared" si="1"/>
        <v>460.98</v>
      </c>
      <c r="J55" s="71"/>
      <c r="K55" s="33" t="e">
        <f t="shared" si="2"/>
        <v>#DIV/0!</v>
      </c>
      <c r="L55" s="72"/>
      <c r="M55" s="33" t="e">
        <f t="shared" si="3"/>
        <v>#DIV/0!</v>
      </c>
      <c r="N55" s="30" t="e">
        <f t="shared" si="4"/>
        <v>#DIV/0!</v>
      </c>
    </row>
    <row r="56" spans="1:14" ht="18" customHeight="1" x14ac:dyDescent="0.2">
      <c r="A56" s="43"/>
      <c r="B56" s="43" t="s">
        <v>22</v>
      </c>
      <c r="C56" s="28" t="s">
        <v>122</v>
      </c>
      <c r="D56" s="10"/>
      <c r="E56" s="11"/>
      <c r="F56" s="12"/>
      <c r="G56" s="33"/>
      <c r="H56" s="42"/>
      <c r="I56" s="33"/>
      <c r="J56" s="71"/>
      <c r="K56" s="73"/>
      <c r="L56" s="72"/>
      <c r="M56" s="33"/>
      <c r="N56" s="30"/>
    </row>
    <row r="57" spans="1:14" ht="18" customHeight="1" x14ac:dyDescent="0.2">
      <c r="A57" s="43">
        <v>24</v>
      </c>
      <c r="B57" s="43" t="s">
        <v>22</v>
      </c>
      <c r="C57" s="28" t="s">
        <v>60</v>
      </c>
      <c r="D57" s="10" t="s">
        <v>9</v>
      </c>
      <c r="E57" s="11">
        <v>25.1</v>
      </c>
      <c r="F57" s="12">
        <v>5</v>
      </c>
      <c r="G57" s="33">
        <f t="shared" si="0"/>
        <v>125.5</v>
      </c>
      <c r="H57" s="42">
        <v>197</v>
      </c>
      <c r="I57" s="33">
        <f t="shared" si="1"/>
        <v>4944.7000000000007</v>
      </c>
      <c r="J57" s="71"/>
      <c r="K57" s="33" t="e">
        <f t="shared" si="2"/>
        <v>#DIV/0!</v>
      </c>
      <c r="L57" s="72"/>
      <c r="M57" s="33" t="e">
        <f t="shared" si="3"/>
        <v>#DIV/0!</v>
      </c>
      <c r="N57" s="30" t="e">
        <f t="shared" si="4"/>
        <v>#DIV/0!</v>
      </c>
    </row>
    <row r="58" spans="1:14" ht="18" customHeight="1" x14ac:dyDescent="0.2">
      <c r="A58" s="43"/>
      <c r="B58" s="43" t="s">
        <v>22</v>
      </c>
      <c r="C58" s="28" t="s">
        <v>61</v>
      </c>
      <c r="D58" s="10" t="s">
        <v>9</v>
      </c>
      <c r="E58" s="11">
        <v>25.1</v>
      </c>
      <c r="F58" s="12">
        <v>2</v>
      </c>
      <c r="G58" s="33">
        <f t="shared" si="0"/>
        <v>50.2</v>
      </c>
      <c r="H58" s="42">
        <v>78</v>
      </c>
      <c r="I58" s="33">
        <f t="shared" si="1"/>
        <v>1957.8000000000002</v>
      </c>
      <c r="J58" s="71"/>
      <c r="K58" s="33" t="e">
        <f t="shared" si="2"/>
        <v>#DIV/0!</v>
      </c>
      <c r="L58" s="72"/>
      <c r="M58" s="33" t="e">
        <f t="shared" si="3"/>
        <v>#DIV/0!</v>
      </c>
      <c r="N58" s="30" t="e">
        <f t="shared" si="4"/>
        <v>#DIV/0!</v>
      </c>
    </row>
    <row r="59" spans="1:14" ht="18" customHeight="1" x14ac:dyDescent="0.2">
      <c r="A59" s="43">
        <v>25</v>
      </c>
      <c r="B59" s="43" t="s">
        <v>22</v>
      </c>
      <c r="C59" s="28" t="s">
        <v>62</v>
      </c>
      <c r="D59" s="10" t="s">
        <v>9</v>
      </c>
      <c r="E59" s="11">
        <v>5.91</v>
      </c>
      <c r="F59" s="12">
        <v>5</v>
      </c>
      <c r="G59" s="33">
        <f t="shared" si="0"/>
        <v>29.55</v>
      </c>
      <c r="H59" s="42">
        <v>197</v>
      </c>
      <c r="I59" s="33">
        <f t="shared" si="1"/>
        <v>1164.27</v>
      </c>
      <c r="J59" s="71"/>
      <c r="K59" s="33" t="e">
        <f t="shared" si="2"/>
        <v>#DIV/0!</v>
      </c>
      <c r="L59" s="72"/>
      <c r="M59" s="33" t="e">
        <f t="shared" si="3"/>
        <v>#DIV/0!</v>
      </c>
      <c r="N59" s="30" t="e">
        <f t="shared" si="4"/>
        <v>#DIV/0!</v>
      </c>
    </row>
    <row r="60" spans="1:14" ht="18" customHeight="1" x14ac:dyDescent="0.2">
      <c r="A60" s="43"/>
      <c r="B60" s="43" t="s">
        <v>22</v>
      </c>
      <c r="C60" s="28" t="s">
        <v>63</v>
      </c>
      <c r="D60" s="10" t="s">
        <v>9</v>
      </c>
      <c r="E60" s="11">
        <v>5.91</v>
      </c>
      <c r="F60" s="12">
        <v>2</v>
      </c>
      <c r="G60" s="33">
        <f t="shared" si="0"/>
        <v>11.82</v>
      </c>
      <c r="H60" s="42">
        <v>78</v>
      </c>
      <c r="I60" s="33">
        <f t="shared" si="1"/>
        <v>460.98</v>
      </c>
      <c r="J60" s="71"/>
      <c r="K60" s="33" t="e">
        <f t="shared" si="2"/>
        <v>#DIV/0!</v>
      </c>
      <c r="L60" s="72"/>
      <c r="M60" s="33" t="e">
        <f t="shared" si="3"/>
        <v>#DIV/0!</v>
      </c>
      <c r="N60" s="30" t="e">
        <f t="shared" si="4"/>
        <v>#DIV/0!</v>
      </c>
    </row>
    <row r="61" spans="1:14" ht="18" customHeight="1" x14ac:dyDescent="0.2">
      <c r="A61" s="43"/>
      <c r="B61" s="43" t="s">
        <v>22</v>
      </c>
      <c r="C61" s="28" t="s">
        <v>122</v>
      </c>
      <c r="D61" s="10"/>
      <c r="E61" s="11"/>
      <c r="F61" s="12"/>
      <c r="G61" s="33"/>
      <c r="H61" s="42"/>
      <c r="I61" s="33"/>
      <c r="J61" s="71"/>
      <c r="K61" s="73"/>
      <c r="L61" s="72"/>
      <c r="M61" s="33"/>
      <c r="N61" s="30"/>
    </row>
    <row r="62" spans="1:14" ht="18" customHeight="1" x14ac:dyDescent="0.2">
      <c r="A62" s="43">
        <v>26</v>
      </c>
      <c r="B62" s="43" t="s">
        <v>22</v>
      </c>
      <c r="C62" s="28" t="s">
        <v>56</v>
      </c>
      <c r="D62" s="10" t="s">
        <v>9</v>
      </c>
      <c r="E62" s="11">
        <v>25.1</v>
      </c>
      <c r="F62" s="12">
        <v>5</v>
      </c>
      <c r="G62" s="33">
        <f t="shared" si="0"/>
        <v>125.5</v>
      </c>
      <c r="H62" s="42">
        <v>197</v>
      </c>
      <c r="I62" s="33">
        <f t="shared" si="1"/>
        <v>4944.7000000000007</v>
      </c>
      <c r="J62" s="71"/>
      <c r="K62" s="33" t="e">
        <f t="shared" si="2"/>
        <v>#DIV/0!</v>
      </c>
      <c r="L62" s="72"/>
      <c r="M62" s="33" t="e">
        <f t="shared" si="3"/>
        <v>#DIV/0!</v>
      </c>
      <c r="N62" s="30" t="e">
        <f t="shared" si="4"/>
        <v>#DIV/0!</v>
      </c>
    </row>
    <row r="63" spans="1:14" ht="18" customHeight="1" x14ac:dyDescent="0.2">
      <c r="A63" s="43"/>
      <c r="B63" s="43" t="s">
        <v>22</v>
      </c>
      <c r="C63" s="28" t="s">
        <v>57</v>
      </c>
      <c r="D63" s="10" t="s">
        <v>9</v>
      </c>
      <c r="E63" s="11">
        <v>25.1</v>
      </c>
      <c r="F63" s="12">
        <v>2</v>
      </c>
      <c r="G63" s="33">
        <f t="shared" si="0"/>
        <v>50.2</v>
      </c>
      <c r="H63" s="42">
        <v>78</v>
      </c>
      <c r="I63" s="33">
        <f t="shared" si="1"/>
        <v>1957.8000000000002</v>
      </c>
      <c r="J63" s="71"/>
      <c r="K63" s="33" t="e">
        <f t="shared" si="2"/>
        <v>#DIV/0!</v>
      </c>
      <c r="L63" s="72"/>
      <c r="M63" s="33" t="e">
        <f t="shared" si="3"/>
        <v>#DIV/0!</v>
      </c>
      <c r="N63" s="30" t="e">
        <f t="shared" si="4"/>
        <v>#DIV/0!</v>
      </c>
    </row>
    <row r="64" spans="1:14" ht="18" customHeight="1" x14ac:dyDescent="0.2">
      <c r="A64" s="43">
        <v>27</v>
      </c>
      <c r="B64" s="43" t="s">
        <v>22</v>
      </c>
      <c r="C64" s="28" t="s">
        <v>58</v>
      </c>
      <c r="D64" s="10" t="s">
        <v>9</v>
      </c>
      <c r="E64" s="11">
        <v>5.91</v>
      </c>
      <c r="F64" s="12">
        <v>5</v>
      </c>
      <c r="G64" s="33">
        <f t="shared" si="0"/>
        <v>29.55</v>
      </c>
      <c r="H64" s="42">
        <v>197</v>
      </c>
      <c r="I64" s="33">
        <f t="shared" si="1"/>
        <v>1164.27</v>
      </c>
      <c r="J64" s="71"/>
      <c r="K64" s="33" t="e">
        <f t="shared" si="2"/>
        <v>#DIV/0!</v>
      </c>
      <c r="L64" s="72"/>
      <c r="M64" s="33" t="e">
        <f t="shared" si="3"/>
        <v>#DIV/0!</v>
      </c>
      <c r="N64" s="30" t="e">
        <f t="shared" si="4"/>
        <v>#DIV/0!</v>
      </c>
    </row>
    <row r="65" spans="1:14" ht="18" customHeight="1" x14ac:dyDescent="0.2">
      <c r="A65" s="43"/>
      <c r="B65" s="43" t="s">
        <v>22</v>
      </c>
      <c r="C65" s="28" t="s">
        <v>59</v>
      </c>
      <c r="D65" s="10" t="s">
        <v>9</v>
      </c>
      <c r="E65" s="11">
        <v>5.91</v>
      </c>
      <c r="F65" s="12">
        <v>2</v>
      </c>
      <c r="G65" s="33">
        <f t="shared" si="0"/>
        <v>11.82</v>
      </c>
      <c r="H65" s="42">
        <v>78</v>
      </c>
      <c r="I65" s="33">
        <f t="shared" si="1"/>
        <v>460.98</v>
      </c>
      <c r="J65" s="71"/>
      <c r="K65" s="33" t="e">
        <f t="shared" si="2"/>
        <v>#DIV/0!</v>
      </c>
      <c r="L65" s="72"/>
      <c r="M65" s="33" t="e">
        <f t="shared" si="3"/>
        <v>#DIV/0!</v>
      </c>
      <c r="N65" s="30" t="e">
        <f t="shared" si="4"/>
        <v>#DIV/0!</v>
      </c>
    </row>
    <row r="66" spans="1:14" ht="18" customHeight="1" x14ac:dyDescent="0.2">
      <c r="A66" s="43"/>
      <c r="B66" s="43" t="s">
        <v>22</v>
      </c>
      <c r="C66" s="28" t="s">
        <v>122</v>
      </c>
      <c r="D66" s="10"/>
      <c r="E66" s="11"/>
      <c r="F66" s="12"/>
      <c r="G66" s="33"/>
      <c r="H66" s="42"/>
      <c r="I66" s="33"/>
      <c r="J66" s="71"/>
      <c r="K66" s="73"/>
      <c r="L66" s="72"/>
      <c r="M66" s="33"/>
      <c r="N66" s="30"/>
    </row>
    <row r="67" spans="1:14" ht="18" customHeight="1" x14ac:dyDescent="0.2">
      <c r="A67" s="43">
        <v>28</v>
      </c>
      <c r="B67" s="43" t="s">
        <v>22</v>
      </c>
      <c r="C67" s="28" t="s">
        <v>64</v>
      </c>
      <c r="D67" s="10"/>
      <c r="E67" s="11">
        <v>20</v>
      </c>
      <c r="F67" s="12">
        <v>1</v>
      </c>
      <c r="G67" s="33">
        <v>30</v>
      </c>
      <c r="H67" s="42">
        <v>20</v>
      </c>
      <c r="I67" s="33">
        <f t="shared" si="1"/>
        <v>400</v>
      </c>
      <c r="J67" s="71"/>
      <c r="K67" s="33" t="e">
        <f t="shared" si="2"/>
        <v>#DIV/0!</v>
      </c>
      <c r="L67" s="72"/>
      <c r="M67" s="33" t="e">
        <f t="shared" si="3"/>
        <v>#DIV/0!</v>
      </c>
      <c r="N67" s="30" t="e">
        <f t="shared" si="4"/>
        <v>#DIV/0!</v>
      </c>
    </row>
    <row r="68" spans="1:14" ht="18" customHeight="1" x14ac:dyDescent="0.2">
      <c r="A68" s="44">
        <v>29</v>
      </c>
      <c r="B68" s="44" t="s">
        <v>65</v>
      </c>
      <c r="C68" s="28" t="s">
        <v>133</v>
      </c>
      <c r="D68" s="10" t="s">
        <v>9</v>
      </c>
      <c r="E68" s="11">
        <v>12.6</v>
      </c>
      <c r="F68" s="12">
        <v>5</v>
      </c>
      <c r="G68" s="33">
        <f t="shared" si="0"/>
        <v>63</v>
      </c>
      <c r="H68" s="42">
        <v>197</v>
      </c>
      <c r="I68" s="33">
        <f t="shared" si="1"/>
        <v>2482.1999999999998</v>
      </c>
      <c r="J68" s="71"/>
      <c r="K68" s="33" t="e">
        <f t="shared" si="2"/>
        <v>#DIV/0!</v>
      </c>
      <c r="L68" s="72"/>
      <c r="M68" s="33" t="e">
        <f t="shared" si="3"/>
        <v>#DIV/0!</v>
      </c>
      <c r="N68" s="30" t="e">
        <f t="shared" si="4"/>
        <v>#DIV/0!</v>
      </c>
    </row>
    <row r="69" spans="1:14" ht="18" customHeight="1" x14ac:dyDescent="0.2">
      <c r="A69" s="44"/>
      <c r="B69" s="44"/>
      <c r="C69" s="28" t="s">
        <v>66</v>
      </c>
      <c r="D69" s="10" t="s">
        <v>9</v>
      </c>
      <c r="E69" s="11">
        <v>12.6</v>
      </c>
      <c r="F69" s="12">
        <v>2</v>
      </c>
      <c r="G69" s="33">
        <f t="shared" si="0"/>
        <v>25.2</v>
      </c>
      <c r="H69" s="42">
        <v>78</v>
      </c>
      <c r="I69" s="33">
        <f t="shared" si="1"/>
        <v>982.8</v>
      </c>
      <c r="J69" s="71"/>
      <c r="K69" s="33" t="e">
        <f t="shared" si="2"/>
        <v>#DIV/0!</v>
      </c>
      <c r="L69" s="72"/>
      <c r="M69" s="33" t="e">
        <f t="shared" si="3"/>
        <v>#DIV/0!</v>
      </c>
      <c r="N69" s="30" t="e">
        <f t="shared" si="4"/>
        <v>#DIV/0!</v>
      </c>
    </row>
    <row r="70" spans="1:14" ht="18" customHeight="1" x14ac:dyDescent="0.2">
      <c r="A70" s="44">
        <v>30</v>
      </c>
      <c r="B70" s="44" t="s">
        <v>65</v>
      </c>
      <c r="C70" s="28" t="s">
        <v>134</v>
      </c>
      <c r="D70" s="10" t="s">
        <v>9</v>
      </c>
      <c r="E70" s="11">
        <v>12.6</v>
      </c>
      <c r="F70" s="12">
        <v>5</v>
      </c>
      <c r="G70" s="33">
        <f t="shared" si="0"/>
        <v>63</v>
      </c>
      <c r="H70" s="42">
        <v>197</v>
      </c>
      <c r="I70" s="33">
        <f t="shared" si="1"/>
        <v>2482.1999999999998</v>
      </c>
      <c r="J70" s="71"/>
      <c r="K70" s="33" t="e">
        <f t="shared" si="2"/>
        <v>#DIV/0!</v>
      </c>
      <c r="L70" s="72"/>
      <c r="M70" s="33" t="e">
        <f t="shared" si="3"/>
        <v>#DIV/0!</v>
      </c>
      <c r="N70" s="30" t="e">
        <f t="shared" si="4"/>
        <v>#DIV/0!</v>
      </c>
    </row>
    <row r="71" spans="1:14" ht="18" customHeight="1" x14ac:dyDescent="0.2">
      <c r="A71" s="44"/>
      <c r="B71" s="44"/>
      <c r="C71" s="28" t="s">
        <v>67</v>
      </c>
      <c r="D71" s="10" t="s">
        <v>9</v>
      </c>
      <c r="E71" s="11">
        <v>12.6</v>
      </c>
      <c r="F71" s="12">
        <v>2</v>
      </c>
      <c r="G71" s="33">
        <f t="shared" si="0"/>
        <v>25.2</v>
      </c>
      <c r="H71" s="42">
        <v>78</v>
      </c>
      <c r="I71" s="33">
        <f t="shared" si="1"/>
        <v>982.8</v>
      </c>
      <c r="J71" s="71"/>
      <c r="K71" s="33" t="e">
        <f t="shared" si="2"/>
        <v>#DIV/0!</v>
      </c>
      <c r="L71" s="72"/>
      <c r="M71" s="33" t="e">
        <f t="shared" si="3"/>
        <v>#DIV/0!</v>
      </c>
      <c r="N71" s="30" t="e">
        <f t="shared" si="4"/>
        <v>#DIV/0!</v>
      </c>
    </row>
    <row r="72" spans="1:14" ht="18" customHeight="1" x14ac:dyDescent="0.2">
      <c r="A72" s="44">
        <v>31</v>
      </c>
      <c r="B72" s="44" t="s">
        <v>65</v>
      </c>
      <c r="C72" s="28" t="s">
        <v>68</v>
      </c>
      <c r="D72" s="10" t="s">
        <v>9</v>
      </c>
      <c r="E72" s="11">
        <v>1350</v>
      </c>
      <c r="F72" s="12">
        <v>1</v>
      </c>
      <c r="G72" s="33">
        <f t="shared" si="0"/>
        <v>1350</v>
      </c>
      <c r="H72" s="42">
        <v>39</v>
      </c>
      <c r="I72" s="33">
        <f t="shared" si="1"/>
        <v>52650</v>
      </c>
      <c r="J72" s="71"/>
      <c r="K72" s="33" t="e">
        <f t="shared" si="2"/>
        <v>#DIV/0!</v>
      </c>
      <c r="L72" s="72"/>
      <c r="M72" s="33" t="e">
        <f t="shared" si="3"/>
        <v>#DIV/0!</v>
      </c>
      <c r="N72" s="30" t="e">
        <f t="shared" si="4"/>
        <v>#DIV/0!</v>
      </c>
    </row>
    <row r="73" spans="1:14" ht="18" customHeight="1" x14ac:dyDescent="0.2">
      <c r="A73" s="44"/>
      <c r="B73" s="44"/>
      <c r="C73" s="28" t="s">
        <v>69</v>
      </c>
      <c r="D73" s="10"/>
      <c r="E73" s="11"/>
      <c r="F73" s="12"/>
      <c r="G73" s="33"/>
      <c r="H73" s="42"/>
      <c r="I73" s="33"/>
      <c r="J73" s="71"/>
      <c r="K73" s="33"/>
      <c r="L73" s="72"/>
      <c r="M73" s="33"/>
      <c r="N73" s="30"/>
    </row>
    <row r="74" spans="1:14" ht="18" customHeight="1" x14ac:dyDescent="0.2">
      <c r="A74" s="44">
        <v>32</v>
      </c>
      <c r="B74" s="44" t="s">
        <v>70</v>
      </c>
      <c r="C74" s="28" t="s">
        <v>71</v>
      </c>
      <c r="D74" s="28" t="s">
        <v>94</v>
      </c>
      <c r="E74" s="11">
        <v>5</v>
      </c>
      <c r="F74" s="12">
        <v>7</v>
      </c>
      <c r="G74" s="33">
        <f t="shared" si="0"/>
        <v>35</v>
      </c>
      <c r="H74" s="42">
        <v>275</v>
      </c>
      <c r="I74" s="33">
        <f t="shared" si="1"/>
        <v>1375</v>
      </c>
      <c r="J74" s="71"/>
      <c r="K74" s="33" t="e">
        <f t="shared" si="2"/>
        <v>#DIV/0!</v>
      </c>
      <c r="L74" s="72"/>
      <c r="M74" s="33" t="e">
        <f t="shared" si="3"/>
        <v>#DIV/0!</v>
      </c>
      <c r="N74" s="30" t="e">
        <f t="shared" si="4"/>
        <v>#DIV/0!</v>
      </c>
    </row>
    <row r="75" spans="1:14" ht="18" customHeight="1" x14ac:dyDescent="0.2">
      <c r="A75" s="44">
        <v>33</v>
      </c>
      <c r="B75" s="44" t="s">
        <v>65</v>
      </c>
      <c r="C75" s="28" t="s">
        <v>72</v>
      </c>
      <c r="D75" s="10" t="s">
        <v>9</v>
      </c>
      <c r="E75" s="11">
        <v>3</v>
      </c>
      <c r="F75" s="12">
        <v>2</v>
      </c>
      <c r="G75" s="33">
        <f t="shared" si="0"/>
        <v>6</v>
      </c>
      <c r="H75" s="42">
        <v>197</v>
      </c>
      <c r="I75" s="33">
        <f t="shared" si="1"/>
        <v>591</v>
      </c>
      <c r="J75" s="71"/>
      <c r="K75" s="33" t="e">
        <f t="shared" si="2"/>
        <v>#DIV/0!</v>
      </c>
      <c r="L75" s="72"/>
      <c r="M75" s="33" t="e">
        <f t="shared" si="3"/>
        <v>#DIV/0!</v>
      </c>
      <c r="N75" s="30" t="e">
        <f t="shared" si="4"/>
        <v>#DIV/0!</v>
      </c>
    </row>
    <row r="76" spans="1:14" ht="18" customHeight="1" x14ac:dyDescent="0.2">
      <c r="A76" s="44">
        <v>34</v>
      </c>
      <c r="B76" s="44" t="s">
        <v>65</v>
      </c>
      <c r="C76" s="28" t="s">
        <v>73</v>
      </c>
      <c r="D76" s="28" t="s">
        <v>95</v>
      </c>
      <c r="E76" s="11">
        <v>5</v>
      </c>
      <c r="F76" s="12">
        <v>1</v>
      </c>
      <c r="G76" s="33">
        <f t="shared" si="0"/>
        <v>5</v>
      </c>
      <c r="H76" s="42">
        <v>78</v>
      </c>
      <c r="I76" s="33">
        <f t="shared" si="1"/>
        <v>390</v>
      </c>
      <c r="J76" s="71"/>
      <c r="K76" s="33" t="e">
        <f t="shared" si="2"/>
        <v>#DIV/0!</v>
      </c>
      <c r="L76" s="72"/>
      <c r="M76" s="33" t="e">
        <f t="shared" si="3"/>
        <v>#DIV/0!</v>
      </c>
      <c r="N76" s="30" t="e">
        <f t="shared" si="4"/>
        <v>#DIV/0!</v>
      </c>
    </row>
    <row r="77" spans="1:14" ht="18" customHeight="1" x14ac:dyDescent="0.2">
      <c r="A77" s="44">
        <v>35</v>
      </c>
      <c r="B77" s="44" t="s">
        <v>65</v>
      </c>
      <c r="C77" s="28" t="s">
        <v>135</v>
      </c>
      <c r="D77" s="28" t="s">
        <v>95</v>
      </c>
      <c r="E77" s="11">
        <v>1</v>
      </c>
      <c r="F77" s="12">
        <v>1</v>
      </c>
      <c r="G77" s="33">
        <f t="shared" si="0"/>
        <v>1</v>
      </c>
      <c r="H77" s="42">
        <v>78</v>
      </c>
      <c r="I77" s="33">
        <f t="shared" si="1"/>
        <v>78</v>
      </c>
      <c r="J77" s="71"/>
      <c r="K77" s="33" t="e">
        <f t="shared" si="2"/>
        <v>#DIV/0!</v>
      </c>
      <c r="L77" s="72"/>
      <c r="M77" s="33" t="e">
        <f t="shared" si="3"/>
        <v>#DIV/0!</v>
      </c>
      <c r="N77" s="30" t="e">
        <f t="shared" si="4"/>
        <v>#DIV/0!</v>
      </c>
    </row>
    <row r="78" spans="1:14" ht="18" customHeight="1" x14ac:dyDescent="0.2">
      <c r="A78" s="44">
        <v>36</v>
      </c>
      <c r="B78" s="44" t="s">
        <v>65</v>
      </c>
      <c r="C78" s="28" t="s">
        <v>74</v>
      </c>
      <c r="D78" s="28" t="s">
        <v>95</v>
      </c>
      <c r="E78" s="11">
        <v>1</v>
      </c>
      <c r="F78" s="12">
        <v>1</v>
      </c>
      <c r="G78" s="33">
        <f t="shared" si="0"/>
        <v>1</v>
      </c>
      <c r="H78" s="42">
        <v>78</v>
      </c>
      <c r="I78" s="33">
        <f t="shared" si="1"/>
        <v>78</v>
      </c>
      <c r="J78" s="71"/>
      <c r="K78" s="33" t="e">
        <f t="shared" si="2"/>
        <v>#DIV/0!</v>
      </c>
      <c r="L78" s="72"/>
      <c r="M78" s="33" t="e">
        <f t="shared" si="3"/>
        <v>#DIV/0!</v>
      </c>
      <c r="N78" s="30" t="e">
        <f t="shared" si="4"/>
        <v>#DIV/0!</v>
      </c>
    </row>
    <row r="79" spans="1:14" ht="18" customHeight="1" x14ac:dyDescent="0.2">
      <c r="A79" s="44">
        <v>37</v>
      </c>
      <c r="B79" s="44" t="s">
        <v>65</v>
      </c>
      <c r="C79" s="28" t="s">
        <v>75</v>
      </c>
      <c r="D79" s="28" t="s">
        <v>4</v>
      </c>
      <c r="E79" s="11">
        <v>27</v>
      </c>
      <c r="F79" s="12">
        <v>2</v>
      </c>
      <c r="G79" s="33">
        <f t="shared" si="0"/>
        <v>54</v>
      </c>
      <c r="H79" s="42">
        <v>197</v>
      </c>
      <c r="I79" s="33">
        <f t="shared" si="1"/>
        <v>5319</v>
      </c>
      <c r="J79" s="71"/>
      <c r="K79" s="33" t="e">
        <f t="shared" si="2"/>
        <v>#DIV/0!</v>
      </c>
      <c r="L79" s="72"/>
      <c r="M79" s="33" t="e">
        <f t="shared" si="3"/>
        <v>#DIV/0!</v>
      </c>
      <c r="N79" s="30" t="e">
        <f t="shared" si="4"/>
        <v>#DIV/0!</v>
      </c>
    </row>
    <row r="80" spans="1:14" ht="18" customHeight="1" x14ac:dyDescent="0.2">
      <c r="A80" s="44">
        <v>38</v>
      </c>
      <c r="B80" s="44" t="s">
        <v>65</v>
      </c>
      <c r="C80" s="28" t="s">
        <v>76</v>
      </c>
      <c r="D80" s="28" t="s">
        <v>96</v>
      </c>
      <c r="E80" s="11">
        <v>54.6</v>
      </c>
      <c r="F80" s="12">
        <v>2</v>
      </c>
      <c r="G80" s="33">
        <f t="shared" ref="G80:G99" si="5">SUM(E80*F80)</f>
        <v>109.2</v>
      </c>
      <c r="H80" s="42">
        <v>197</v>
      </c>
      <c r="I80" s="33">
        <f t="shared" ref="I80:I99" si="6">E80*H80</f>
        <v>10756.2</v>
      </c>
      <c r="J80" s="71"/>
      <c r="K80" s="33" t="e">
        <f t="shared" ref="K80:K99" si="7">SUM(I80/J80)</f>
        <v>#DIV/0!</v>
      </c>
      <c r="L80" s="72"/>
      <c r="M80" s="33" t="e">
        <f t="shared" ref="M80:M99" si="8">SUM(K80*L80)</f>
        <v>#DIV/0!</v>
      </c>
      <c r="N80" s="30" t="e">
        <f t="shared" ref="N80:N99" si="9">SUM(M80/I80)</f>
        <v>#DIV/0!</v>
      </c>
    </row>
    <row r="81" spans="1:14" ht="18" customHeight="1" x14ac:dyDescent="0.2">
      <c r="A81" s="44">
        <v>39</v>
      </c>
      <c r="B81" s="44" t="s">
        <v>65</v>
      </c>
      <c r="C81" s="28" t="s">
        <v>77</v>
      </c>
      <c r="D81" s="28" t="s">
        <v>97</v>
      </c>
      <c r="E81" s="11">
        <v>20</v>
      </c>
      <c r="F81" s="12">
        <v>2</v>
      </c>
      <c r="G81" s="33">
        <f t="shared" si="5"/>
        <v>40</v>
      </c>
      <c r="H81" s="42">
        <v>198</v>
      </c>
      <c r="I81" s="33">
        <f t="shared" si="6"/>
        <v>3960</v>
      </c>
      <c r="J81" s="71"/>
      <c r="K81" s="33" t="e">
        <f t="shared" si="7"/>
        <v>#DIV/0!</v>
      </c>
      <c r="L81" s="72"/>
      <c r="M81" s="33" t="e">
        <f t="shared" si="8"/>
        <v>#DIV/0!</v>
      </c>
      <c r="N81" s="30" t="e">
        <f t="shared" si="9"/>
        <v>#DIV/0!</v>
      </c>
    </row>
    <row r="82" spans="1:14" ht="18" customHeight="1" x14ac:dyDescent="0.2">
      <c r="A82" s="44">
        <v>40</v>
      </c>
      <c r="B82" s="44" t="s">
        <v>65</v>
      </c>
      <c r="C82" s="28" t="s">
        <v>78</v>
      </c>
      <c r="D82" s="10" t="s">
        <v>9</v>
      </c>
      <c r="E82" s="11">
        <v>1350</v>
      </c>
      <c r="F82" s="12">
        <v>2</v>
      </c>
      <c r="G82" s="33">
        <f t="shared" si="5"/>
        <v>2700</v>
      </c>
      <c r="H82" s="42">
        <v>78</v>
      </c>
      <c r="I82" s="33">
        <f t="shared" si="6"/>
        <v>105300</v>
      </c>
      <c r="J82" s="71"/>
      <c r="K82" s="33" t="e">
        <f t="shared" si="7"/>
        <v>#DIV/0!</v>
      </c>
      <c r="L82" s="72"/>
      <c r="M82" s="33" t="e">
        <f t="shared" si="8"/>
        <v>#DIV/0!</v>
      </c>
      <c r="N82" s="30" t="e">
        <f t="shared" si="9"/>
        <v>#DIV/0!</v>
      </c>
    </row>
    <row r="83" spans="1:14" ht="18" customHeight="1" x14ac:dyDescent="0.2">
      <c r="A83" s="53">
        <v>41</v>
      </c>
      <c r="B83" s="53" t="s">
        <v>65</v>
      </c>
      <c r="C83" s="28" t="s">
        <v>79</v>
      </c>
      <c r="D83" s="28" t="s">
        <v>94</v>
      </c>
      <c r="E83" s="11">
        <v>374</v>
      </c>
      <c r="F83" s="12">
        <v>1</v>
      </c>
      <c r="G83" s="33">
        <f t="shared" si="5"/>
        <v>374</v>
      </c>
      <c r="H83" s="42">
        <v>78</v>
      </c>
      <c r="I83" s="33">
        <f t="shared" si="6"/>
        <v>29172</v>
      </c>
      <c r="J83" s="71"/>
      <c r="K83" s="33" t="e">
        <f t="shared" si="7"/>
        <v>#DIV/0!</v>
      </c>
      <c r="L83" s="72"/>
      <c r="M83" s="33" t="e">
        <f t="shared" si="8"/>
        <v>#DIV/0!</v>
      </c>
      <c r="N83" s="30" t="e">
        <f t="shared" si="9"/>
        <v>#DIV/0!</v>
      </c>
    </row>
    <row r="84" spans="1:14" ht="25.5" customHeight="1" x14ac:dyDescent="0.2">
      <c r="A84" s="53">
        <v>42</v>
      </c>
      <c r="B84" s="54" t="s">
        <v>80</v>
      </c>
      <c r="C84" s="28" t="s">
        <v>136</v>
      </c>
      <c r="D84" s="10" t="s">
        <v>9</v>
      </c>
      <c r="E84" s="11">
        <v>21</v>
      </c>
      <c r="F84" s="12">
        <v>3</v>
      </c>
      <c r="G84" s="33">
        <f t="shared" si="5"/>
        <v>63</v>
      </c>
      <c r="H84" s="42">
        <v>117</v>
      </c>
      <c r="I84" s="33">
        <f t="shared" si="6"/>
        <v>2457</v>
      </c>
      <c r="J84" s="71"/>
      <c r="K84" s="33" t="e">
        <f t="shared" si="7"/>
        <v>#DIV/0!</v>
      </c>
      <c r="L84" s="72"/>
      <c r="M84" s="33" t="e">
        <f t="shared" si="8"/>
        <v>#DIV/0!</v>
      </c>
      <c r="N84" s="30" t="e">
        <f t="shared" si="9"/>
        <v>#DIV/0!</v>
      </c>
    </row>
    <row r="85" spans="1:14" ht="26.1" customHeight="1" x14ac:dyDescent="0.2">
      <c r="A85" s="53"/>
      <c r="B85" s="54" t="s">
        <v>80</v>
      </c>
      <c r="C85" s="28" t="s">
        <v>138</v>
      </c>
      <c r="D85" s="10" t="s">
        <v>9</v>
      </c>
      <c r="E85" s="11">
        <v>21</v>
      </c>
      <c r="F85" s="12">
        <v>1</v>
      </c>
      <c r="G85" s="33">
        <f t="shared" si="5"/>
        <v>21</v>
      </c>
      <c r="H85" s="42">
        <v>39</v>
      </c>
      <c r="I85" s="33">
        <f t="shared" si="6"/>
        <v>819</v>
      </c>
      <c r="J85" s="71"/>
      <c r="K85" s="33" t="e">
        <f t="shared" si="7"/>
        <v>#DIV/0!</v>
      </c>
      <c r="L85" s="72"/>
      <c r="M85" s="33" t="e">
        <f t="shared" si="8"/>
        <v>#DIV/0!</v>
      </c>
      <c r="N85" s="30" t="e">
        <f t="shared" si="9"/>
        <v>#DIV/0!</v>
      </c>
    </row>
    <row r="86" spans="1:14" ht="26.1" customHeight="1" x14ac:dyDescent="0.2">
      <c r="A86" s="53">
        <v>43</v>
      </c>
      <c r="B86" s="54" t="s">
        <v>80</v>
      </c>
      <c r="C86" s="28" t="s">
        <v>137</v>
      </c>
      <c r="D86" s="10" t="s">
        <v>9</v>
      </c>
      <c r="E86" s="11">
        <v>54</v>
      </c>
      <c r="F86" s="12">
        <v>3</v>
      </c>
      <c r="G86" s="33">
        <f t="shared" si="5"/>
        <v>162</v>
      </c>
      <c r="H86" s="42">
        <v>117</v>
      </c>
      <c r="I86" s="33">
        <f t="shared" si="6"/>
        <v>6318</v>
      </c>
      <c r="J86" s="71"/>
      <c r="K86" s="33" t="e">
        <f t="shared" si="7"/>
        <v>#DIV/0!</v>
      </c>
      <c r="L86" s="72"/>
      <c r="M86" s="33" t="e">
        <f t="shared" si="8"/>
        <v>#DIV/0!</v>
      </c>
      <c r="N86" s="30" t="e">
        <f t="shared" si="9"/>
        <v>#DIV/0!</v>
      </c>
    </row>
    <row r="87" spans="1:14" ht="26.1" customHeight="1" x14ac:dyDescent="0.2">
      <c r="A87" s="53"/>
      <c r="B87" s="54" t="s">
        <v>80</v>
      </c>
      <c r="C87" s="28" t="s">
        <v>81</v>
      </c>
      <c r="D87" s="10" t="s">
        <v>9</v>
      </c>
      <c r="E87" s="11">
        <v>54</v>
      </c>
      <c r="F87" s="12">
        <v>1</v>
      </c>
      <c r="G87" s="33">
        <f t="shared" si="5"/>
        <v>54</v>
      </c>
      <c r="H87" s="42">
        <v>39</v>
      </c>
      <c r="I87" s="33">
        <f t="shared" si="6"/>
        <v>2106</v>
      </c>
      <c r="J87" s="71"/>
      <c r="K87" s="33" t="e">
        <f t="shared" si="7"/>
        <v>#DIV/0!</v>
      </c>
      <c r="L87" s="72"/>
      <c r="M87" s="33" t="e">
        <f t="shared" si="8"/>
        <v>#DIV/0!</v>
      </c>
      <c r="N87" s="30" t="e">
        <f t="shared" si="9"/>
        <v>#DIV/0!</v>
      </c>
    </row>
    <row r="88" spans="1:14" ht="26.1" customHeight="1" x14ac:dyDescent="0.2">
      <c r="A88" s="53">
        <v>44</v>
      </c>
      <c r="B88" s="54" t="s">
        <v>80</v>
      </c>
      <c r="C88" s="28" t="s">
        <v>87</v>
      </c>
      <c r="D88" s="28" t="s">
        <v>9</v>
      </c>
      <c r="E88" s="11">
        <v>23</v>
      </c>
      <c r="F88" s="12">
        <v>3</v>
      </c>
      <c r="G88" s="33">
        <f t="shared" si="5"/>
        <v>69</v>
      </c>
      <c r="H88" s="42">
        <v>117</v>
      </c>
      <c r="I88" s="33">
        <f t="shared" si="6"/>
        <v>2691</v>
      </c>
      <c r="J88" s="71"/>
      <c r="K88" s="33" t="e">
        <f t="shared" si="7"/>
        <v>#DIV/0!</v>
      </c>
      <c r="L88" s="72"/>
      <c r="M88" s="33" t="e">
        <f t="shared" si="8"/>
        <v>#DIV/0!</v>
      </c>
      <c r="N88" s="30" t="e">
        <f t="shared" si="9"/>
        <v>#DIV/0!</v>
      </c>
    </row>
    <row r="89" spans="1:14" ht="26.1" customHeight="1" x14ac:dyDescent="0.2">
      <c r="A89" s="53"/>
      <c r="B89" s="54" t="s">
        <v>80</v>
      </c>
      <c r="C89" s="28" t="s">
        <v>88</v>
      </c>
      <c r="D89" s="28" t="s">
        <v>9</v>
      </c>
      <c r="E89" s="11">
        <v>23</v>
      </c>
      <c r="F89" s="12">
        <v>1</v>
      </c>
      <c r="G89" s="33">
        <f t="shared" si="5"/>
        <v>23</v>
      </c>
      <c r="H89" s="42">
        <v>39</v>
      </c>
      <c r="I89" s="33">
        <f t="shared" si="6"/>
        <v>897</v>
      </c>
      <c r="J89" s="71"/>
      <c r="K89" s="33" t="e">
        <f t="shared" si="7"/>
        <v>#DIV/0!</v>
      </c>
      <c r="L89" s="72"/>
      <c r="M89" s="33" t="e">
        <f t="shared" si="8"/>
        <v>#DIV/0!</v>
      </c>
      <c r="N89" s="30" t="e">
        <f t="shared" si="9"/>
        <v>#DIV/0!</v>
      </c>
    </row>
    <row r="90" spans="1:14" ht="26.1" customHeight="1" x14ac:dyDescent="0.2">
      <c r="A90" s="53">
        <v>45</v>
      </c>
      <c r="B90" s="54" t="s">
        <v>80</v>
      </c>
      <c r="C90" s="28" t="s">
        <v>82</v>
      </c>
      <c r="D90" s="10" t="s">
        <v>9</v>
      </c>
      <c r="E90" s="11">
        <v>60</v>
      </c>
      <c r="F90" s="12">
        <v>3</v>
      </c>
      <c r="G90" s="33">
        <f t="shared" si="5"/>
        <v>180</v>
      </c>
      <c r="H90" s="42">
        <v>117</v>
      </c>
      <c r="I90" s="33">
        <f t="shared" si="6"/>
        <v>7020</v>
      </c>
      <c r="J90" s="71"/>
      <c r="K90" s="33" t="e">
        <f t="shared" si="7"/>
        <v>#DIV/0!</v>
      </c>
      <c r="L90" s="72"/>
      <c r="M90" s="33" t="e">
        <f t="shared" si="8"/>
        <v>#DIV/0!</v>
      </c>
      <c r="N90" s="30" t="e">
        <f t="shared" si="9"/>
        <v>#DIV/0!</v>
      </c>
    </row>
    <row r="91" spans="1:14" ht="26.1" customHeight="1" x14ac:dyDescent="0.2">
      <c r="A91" s="53"/>
      <c r="B91" s="54" t="s">
        <v>80</v>
      </c>
      <c r="C91" s="28" t="s">
        <v>83</v>
      </c>
      <c r="D91" s="10" t="s">
        <v>9</v>
      </c>
      <c r="E91" s="11">
        <v>60</v>
      </c>
      <c r="F91" s="12">
        <v>1</v>
      </c>
      <c r="G91" s="33">
        <f t="shared" si="5"/>
        <v>60</v>
      </c>
      <c r="H91" s="42">
        <v>39</v>
      </c>
      <c r="I91" s="33">
        <f t="shared" si="6"/>
        <v>2340</v>
      </c>
      <c r="J91" s="71"/>
      <c r="K91" s="33" t="e">
        <f t="shared" si="7"/>
        <v>#DIV/0!</v>
      </c>
      <c r="L91" s="72"/>
      <c r="M91" s="33" t="e">
        <f t="shared" si="8"/>
        <v>#DIV/0!</v>
      </c>
      <c r="N91" s="30" t="e">
        <f t="shared" si="9"/>
        <v>#DIV/0!</v>
      </c>
    </row>
    <row r="92" spans="1:14" ht="26.1" customHeight="1" x14ac:dyDescent="0.2">
      <c r="A92" s="53">
        <v>46</v>
      </c>
      <c r="B92" s="54" t="s">
        <v>80</v>
      </c>
      <c r="C92" s="28" t="s">
        <v>85</v>
      </c>
      <c r="D92" s="28" t="s">
        <v>9</v>
      </c>
      <c r="E92" s="11">
        <v>20</v>
      </c>
      <c r="F92" s="12">
        <v>3</v>
      </c>
      <c r="G92" s="33">
        <f t="shared" si="5"/>
        <v>60</v>
      </c>
      <c r="H92" s="42">
        <v>117</v>
      </c>
      <c r="I92" s="33">
        <f t="shared" si="6"/>
        <v>2340</v>
      </c>
      <c r="J92" s="71"/>
      <c r="K92" s="33" t="e">
        <f t="shared" si="7"/>
        <v>#DIV/0!</v>
      </c>
      <c r="L92" s="72"/>
      <c r="M92" s="33" t="e">
        <f t="shared" si="8"/>
        <v>#DIV/0!</v>
      </c>
      <c r="N92" s="30" t="e">
        <f t="shared" si="9"/>
        <v>#DIV/0!</v>
      </c>
    </row>
    <row r="93" spans="1:14" ht="26.1" customHeight="1" x14ac:dyDescent="0.2">
      <c r="A93" s="53"/>
      <c r="B93" s="54" t="s">
        <v>80</v>
      </c>
      <c r="C93" s="28" t="s">
        <v>86</v>
      </c>
      <c r="D93" s="28" t="s">
        <v>9</v>
      </c>
      <c r="E93" s="11">
        <v>20</v>
      </c>
      <c r="F93" s="12">
        <v>1</v>
      </c>
      <c r="G93" s="33">
        <f t="shared" si="5"/>
        <v>20</v>
      </c>
      <c r="H93" s="42">
        <v>39</v>
      </c>
      <c r="I93" s="33">
        <f t="shared" si="6"/>
        <v>780</v>
      </c>
      <c r="J93" s="71"/>
      <c r="K93" s="33" t="e">
        <f t="shared" si="7"/>
        <v>#DIV/0!</v>
      </c>
      <c r="L93" s="72"/>
      <c r="M93" s="33" t="e">
        <f t="shared" si="8"/>
        <v>#DIV/0!</v>
      </c>
      <c r="N93" s="30" t="e">
        <f t="shared" si="9"/>
        <v>#DIV/0!</v>
      </c>
    </row>
    <row r="94" spans="1:14" ht="24.75" customHeight="1" x14ac:dyDescent="0.2">
      <c r="A94" s="53">
        <v>47</v>
      </c>
      <c r="B94" s="54" t="s">
        <v>80</v>
      </c>
      <c r="C94" s="28" t="s">
        <v>10</v>
      </c>
      <c r="D94" s="28" t="s">
        <v>84</v>
      </c>
      <c r="E94" s="11">
        <v>43</v>
      </c>
      <c r="F94" s="12">
        <v>1</v>
      </c>
      <c r="G94" s="33">
        <f t="shared" si="5"/>
        <v>43</v>
      </c>
      <c r="H94" s="42">
        <v>39</v>
      </c>
      <c r="I94" s="33">
        <f t="shared" si="6"/>
        <v>1677</v>
      </c>
      <c r="J94" s="71"/>
      <c r="K94" s="33" t="e">
        <f t="shared" si="7"/>
        <v>#DIV/0!</v>
      </c>
      <c r="L94" s="72"/>
      <c r="M94" s="33" t="e">
        <f t="shared" si="8"/>
        <v>#DIV/0!</v>
      </c>
      <c r="N94" s="30" t="e">
        <f t="shared" si="9"/>
        <v>#DIV/0!</v>
      </c>
    </row>
    <row r="95" spans="1:14" ht="24.75" customHeight="1" x14ac:dyDescent="0.2">
      <c r="A95" s="53">
        <v>48</v>
      </c>
      <c r="B95" s="54" t="s">
        <v>80</v>
      </c>
      <c r="C95" s="28" t="s">
        <v>89</v>
      </c>
      <c r="D95" s="28" t="s">
        <v>9</v>
      </c>
      <c r="E95" s="11">
        <v>26</v>
      </c>
      <c r="F95" s="12">
        <v>3</v>
      </c>
      <c r="G95" s="33">
        <f t="shared" si="5"/>
        <v>78</v>
      </c>
      <c r="H95" s="42">
        <v>117</v>
      </c>
      <c r="I95" s="33">
        <f t="shared" si="6"/>
        <v>3042</v>
      </c>
      <c r="J95" s="71"/>
      <c r="K95" s="33" t="e">
        <f t="shared" si="7"/>
        <v>#DIV/0!</v>
      </c>
      <c r="L95" s="72"/>
      <c r="M95" s="33" t="e">
        <f t="shared" si="8"/>
        <v>#DIV/0!</v>
      </c>
      <c r="N95" s="30" t="e">
        <f t="shared" si="9"/>
        <v>#DIV/0!</v>
      </c>
    </row>
    <row r="96" spans="1:14" ht="24.75" customHeight="1" x14ac:dyDescent="0.2">
      <c r="A96" s="53"/>
      <c r="B96" s="54" t="s">
        <v>80</v>
      </c>
      <c r="C96" s="28" t="s">
        <v>90</v>
      </c>
      <c r="D96" s="28" t="s">
        <v>9</v>
      </c>
      <c r="E96" s="11">
        <v>26</v>
      </c>
      <c r="F96" s="12">
        <v>1</v>
      </c>
      <c r="G96" s="33">
        <f t="shared" si="5"/>
        <v>26</v>
      </c>
      <c r="H96" s="42">
        <v>39</v>
      </c>
      <c r="I96" s="33">
        <f t="shared" si="6"/>
        <v>1014</v>
      </c>
      <c r="J96" s="71"/>
      <c r="K96" s="33" t="e">
        <f t="shared" si="7"/>
        <v>#DIV/0!</v>
      </c>
      <c r="L96" s="72"/>
      <c r="M96" s="33" t="e">
        <f t="shared" si="8"/>
        <v>#DIV/0!</v>
      </c>
      <c r="N96" s="30" t="e">
        <f t="shared" si="9"/>
        <v>#DIV/0!</v>
      </c>
    </row>
    <row r="97" spans="1:14" ht="24.75" customHeight="1" x14ac:dyDescent="0.2">
      <c r="A97" s="53">
        <v>49</v>
      </c>
      <c r="B97" s="54" t="s">
        <v>80</v>
      </c>
      <c r="C97" s="28" t="s">
        <v>91</v>
      </c>
      <c r="D97" s="28" t="s">
        <v>9</v>
      </c>
      <c r="E97" s="11">
        <v>6</v>
      </c>
      <c r="F97" s="12">
        <v>1</v>
      </c>
      <c r="G97" s="33">
        <f t="shared" si="5"/>
        <v>6</v>
      </c>
      <c r="H97" s="42">
        <v>39</v>
      </c>
      <c r="I97" s="33">
        <f t="shared" si="6"/>
        <v>234</v>
      </c>
      <c r="J97" s="71"/>
      <c r="K97" s="33" t="e">
        <f t="shared" si="7"/>
        <v>#DIV/0!</v>
      </c>
      <c r="L97" s="72"/>
      <c r="M97" s="33" t="e">
        <f t="shared" si="8"/>
        <v>#DIV/0!</v>
      </c>
      <c r="N97" s="30" t="e">
        <f t="shared" si="9"/>
        <v>#DIV/0!</v>
      </c>
    </row>
    <row r="98" spans="1:14" ht="24.75" customHeight="1" x14ac:dyDescent="0.2">
      <c r="A98" s="53">
        <v>50</v>
      </c>
      <c r="B98" s="54" t="s">
        <v>80</v>
      </c>
      <c r="C98" s="28" t="s">
        <v>92</v>
      </c>
      <c r="D98" s="28" t="s">
        <v>9</v>
      </c>
      <c r="E98" s="11">
        <v>43</v>
      </c>
      <c r="F98" s="12">
        <v>1</v>
      </c>
      <c r="G98" s="33">
        <f t="shared" si="5"/>
        <v>43</v>
      </c>
      <c r="H98" s="42">
        <v>39</v>
      </c>
      <c r="I98" s="33">
        <f t="shared" si="6"/>
        <v>1677</v>
      </c>
      <c r="J98" s="71"/>
      <c r="K98" s="33" t="e">
        <f t="shared" si="7"/>
        <v>#DIV/0!</v>
      </c>
      <c r="L98" s="72"/>
      <c r="M98" s="33" t="e">
        <f t="shared" si="8"/>
        <v>#DIV/0!</v>
      </c>
      <c r="N98" s="30" t="e">
        <f t="shared" si="9"/>
        <v>#DIV/0!</v>
      </c>
    </row>
    <row r="99" spans="1:14" ht="24.75" customHeight="1" x14ac:dyDescent="0.2">
      <c r="A99" s="53"/>
      <c r="B99" s="54" t="s">
        <v>80</v>
      </c>
      <c r="C99" s="28" t="s">
        <v>92</v>
      </c>
      <c r="D99" s="28" t="s">
        <v>9</v>
      </c>
      <c r="E99" s="11">
        <v>43</v>
      </c>
      <c r="F99" s="12">
        <v>1</v>
      </c>
      <c r="G99" s="33">
        <f t="shared" si="5"/>
        <v>43</v>
      </c>
      <c r="H99" s="42">
        <v>39</v>
      </c>
      <c r="I99" s="33">
        <f t="shared" si="6"/>
        <v>1677</v>
      </c>
      <c r="J99" s="71"/>
      <c r="K99" s="33" t="e">
        <f t="shared" si="7"/>
        <v>#DIV/0!</v>
      </c>
      <c r="L99" s="72"/>
      <c r="M99" s="33" t="e">
        <f t="shared" si="8"/>
        <v>#DIV/0!</v>
      </c>
      <c r="N99" s="30" t="e">
        <f t="shared" si="9"/>
        <v>#DIV/0!</v>
      </c>
    </row>
    <row r="100" spans="1:14" ht="18" customHeight="1" x14ac:dyDescent="0.2">
      <c r="A100" s="28"/>
      <c r="B100" s="28"/>
      <c r="C100" s="26" t="s">
        <v>5</v>
      </c>
      <c r="D100" s="10"/>
      <c r="E100" s="81"/>
      <c r="F100" s="24"/>
      <c r="G100" s="25"/>
      <c r="H100" s="25"/>
      <c r="I100" s="25"/>
      <c r="K100" s="25"/>
      <c r="L100" s="81"/>
      <c r="M100" s="25" t="e">
        <f>SUM(M7:M99)</f>
        <v>#DIV/0!</v>
      </c>
      <c r="N100" s="10"/>
    </row>
    <row r="101" spans="1:14" ht="18" customHeight="1" x14ac:dyDescent="0.2">
      <c r="C101" s="6"/>
      <c r="E101" s="15"/>
      <c r="F101" s="9"/>
      <c r="G101" s="15"/>
      <c r="H101" s="15"/>
      <c r="I101" s="15"/>
      <c r="K101" s="5"/>
      <c r="L101" s="5"/>
      <c r="M101" s="5"/>
    </row>
    <row r="102" spans="1:14" ht="17.100000000000001" customHeight="1" x14ac:dyDescent="0.2">
      <c r="A102" s="6"/>
      <c r="B102" s="6"/>
    </row>
    <row r="103" spans="1:14" ht="17.100000000000001" customHeight="1" x14ac:dyDescent="0.2">
      <c r="C103" s="29"/>
      <c r="E103" s="29"/>
    </row>
    <row r="104" spans="1:14" ht="17.100000000000001" customHeight="1" x14ac:dyDescent="0.2">
      <c r="C104" s="29"/>
      <c r="E104" s="6"/>
    </row>
    <row r="105" spans="1:14" ht="17.100000000000001" customHeight="1" x14ac:dyDescent="0.2">
      <c r="A105" s="16"/>
      <c r="B105" s="16"/>
      <c r="C105" s="29"/>
    </row>
    <row r="106" spans="1:14" ht="17.100000000000001" customHeight="1" x14ac:dyDescent="0.2"/>
    <row r="107" spans="1:14" ht="17.100000000000001" customHeight="1" x14ac:dyDescent="0.2">
      <c r="A107" s="6"/>
      <c r="B107" s="6"/>
      <c r="D107" s="6"/>
      <c r="E107" s="15"/>
      <c r="F107" s="9"/>
      <c r="G107" s="15"/>
      <c r="H107" s="15"/>
      <c r="I107" s="15"/>
    </row>
  </sheetData>
  <sheetProtection algorithmName="SHA-512" hashValue="7vEY6APfUUhl6ZPJPo5/Y7mq/3Era2VbW9SlZ+0cHNBBtDlu3ikrx2MmvMGgVuTuBs09+GKlRX03j9DLdwdKNw==" saltValue="cium4PsUDNzPt41Dl8tzJQ==" spinCount="100000" sheet="1" formatCells="0" formatColumns="0" formatRows="0" insertColumns="0" insertRows="0" insertHyperlinks="0" deleteColumns="0" deleteRows="0" sort="0" pivotTables="0"/>
  <protectedRanges>
    <protectedRange sqref="L1:L65536 J1:J65536" name="Bereich1"/>
  </protectedRanges>
  <mergeCells count="3">
    <mergeCell ref="L5:L6"/>
    <mergeCell ref="K5:K6"/>
    <mergeCell ref="M5:M6"/>
  </mergeCells>
  <phoneticPr fontId="3" type="noConversion"/>
  <pageMargins left="0" right="0" top="0.78740157480314965" bottom="0.78740157480314965" header="0.51181102362204722" footer="0.51181102362204722"/>
  <pageSetup paperSize="8" scale="55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F6CD0A-4602-4053-905B-353ED9F3164B}">
  <sheetPr>
    <tabColor theme="9" tint="0.39997558519241921"/>
  </sheetPr>
  <dimension ref="A1:N53"/>
  <sheetViews>
    <sheetView view="pageBreakPreview" topLeftCell="A15" zoomScale="70" zoomScaleNormal="80" zoomScaleSheetLayoutView="70" workbookViewId="0">
      <selection activeCell="I16" sqref="I16"/>
    </sheetView>
  </sheetViews>
  <sheetFormatPr baseColWidth="10" defaultRowHeight="12.75" x14ac:dyDescent="0.2"/>
  <cols>
    <col min="1" max="1" width="3.5703125" customWidth="1"/>
    <col min="2" max="2" width="23.28515625" customWidth="1"/>
    <col min="3" max="3" width="209.5703125" customWidth="1"/>
    <col min="4" max="4" width="23.7109375" customWidth="1"/>
    <col min="5" max="5" width="7.85546875" style="14" customWidth="1"/>
    <col min="6" max="6" width="6.42578125" style="4" customWidth="1"/>
    <col min="7" max="7" width="11.42578125" style="14" customWidth="1"/>
    <col min="8" max="8" width="9" style="14" customWidth="1"/>
    <col min="9" max="9" width="12.42578125" style="14" customWidth="1"/>
    <col min="10" max="10" width="9.7109375" style="4" customWidth="1"/>
    <col min="11" max="11" width="13.42578125" style="2" bestFit="1" customWidth="1"/>
    <col min="12" max="12" width="8.140625" style="2" customWidth="1"/>
    <col min="13" max="13" width="11.7109375" style="2" customWidth="1"/>
  </cols>
  <sheetData>
    <row r="1" spans="1:14" ht="15" x14ac:dyDescent="0.2">
      <c r="A1" s="27" t="s">
        <v>6</v>
      </c>
      <c r="B1" s="3"/>
      <c r="C1" s="3"/>
      <c r="D1" s="3"/>
      <c r="E1" s="13"/>
      <c r="F1" s="8"/>
      <c r="G1" s="13"/>
      <c r="H1" s="13"/>
      <c r="I1" s="13"/>
      <c r="L1" s="7"/>
      <c r="N1" s="2"/>
    </row>
    <row r="2" spans="1:14" x14ac:dyDescent="0.2">
      <c r="D2" s="1"/>
      <c r="N2" s="2"/>
    </row>
    <row r="3" spans="1:14" ht="15.75" x14ac:dyDescent="0.25">
      <c r="A3" s="89" t="s">
        <v>93</v>
      </c>
      <c r="B3" s="19"/>
      <c r="D3" s="1"/>
      <c r="F3" s="9"/>
      <c r="G3" s="17"/>
      <c r="H3" s="17"/>
      <c r="I3" s="17"/>
      <c r="J3" s="18"/>
      <c r="N3" s="2"/>
    </row>
    <row r="4" spans="1:14" x14ac:dyDescent="0.2">
      <c r="D4" s="1"/>
      <c r="N4" s="2"/>
    </row>
    <row r="5" spans="1:14" ht="27.6" customHeight="1" x14ac:dyDescent="0.2">
      <c r="A5" s="45" t="s">
        <v>3</v>
      </c>
      <c r="B5" s="46" t="s">
        <v>12</v>
      </c>
      <c r="C5" s="47" t="s">
        <v>2</v>
      </c>
      <c r="D5" s="20" t="s">
        <v>1</v>
      </c>
      <c r="E5" s="35" t="s">
        <v>0</v>
      </c>
      <c r="F5" s="20" t="s">
        <v>7</v>
      </c>
      <c r="G5" s="36" t="s">
        <v>14</v>
      </c>
      <c r="H5" s="31" t="s">
        <v>13</v>
      </c>
      <c r="I5" s="37" t="s">
        <v>16</v>
      </c>
      <c r="J5" s="40" t="s">
        <v>17</v>
      </c>
      <c r="K5" s="100" t="s">
        <v>18</v>
      </c>
      <c r="L5" s="100" t="s">
        <v>19</v>
      </c>
      <c r="M5" s="100" t="s">
        <v>20</v>
      </c>
      <c r="N5" s="22" t="s">
        <v>8</v>
      </c>
    </row>
    <row r="6" spans="1:14" ht="10.5" customHeight="1" x14ac:dyDescent="0.2">
      <c r="A6" s="48"/>
      <c r="B6" s="49"/>
      <c r="C6" s="50"/>
      <c r="D6" s="21"/>
      <c r="E6" s="38"/>
      <c r="F6" s="21"/>
      <c r="G6" s="39"/>
      <c r="H6" s="32"/>
      <c r="I6" s="38"/>
      <c r="J6" s="21"/>
      <c r="K6" s="101"/>
      <c r="L6" s="101"/>
      <c r="M6" s="101"/>
      <c r="N6" s="23"/>
    </row>
    <row r="7" spans="1:14" ht="18" customHeight="1" x14ac:dyDescent="0.2">
      <c r="A7" s="55">
        <v>1</v>
      </c>
      <c r="B7" s="28" t="s">
        <v>100</v>
      </c>
      <c r="C7" s="28" t="s">
        <v>102</v>
      </c>
      <c r="D7" s="10" t="s">
        <v>9</v>
      </c>
      <c r="E7" s="33">
        <v>108</v>
      </c>
      <c r="F7" s="34">
        <v>6</v>
      </c>
      <c r="G7" s="11">
        <f t="shared" ref="G7:G45" si="0">SUM(E7*F7)</f>
        <v>648</v>
      </c>
      <c r="H7" s="41">
        <v>92</v>
      </c>
      <c r="I7" s="11">
        <f>E7*H7</f>
        <v>9936</v>
      </c>
      <c r="J7" s="69"/>
      <c r="K7" s="33" t="e">
        <f>SUM(I7/J7)</f>
        <v>#DIV/0!</v>
      </c>
      <c r="L7" s="70"/>
      <c r="M7" s="73" t="e">
        <f>SUM(K7*L7)</f>
        <v>#DIV/0!</v>
      </c>
      <c r="N7" s="30" t="e">
        <f>SUM(M7/I7)</f>
        <v>#DIV/0!</v>
      </c>
    </row>
    <row r="8" spans="1:14" ht="18" customHeight="1" x14ac:dyDescent="0.2">
      <c r="A8" s="56"/>
      <c r="B8" s="28" t="s">
        <v>100</v>
      </c>
      <c r="C8" s="28" t="s">
        <v>101</v>
      </c>
      <c r="D8" s="10" t="s">
        <v>9</v>
      </c>
      <c r="E8" s="11">
        <v>108</v>
      </c>
      <c r="F8" s="12">
        <v>1</v>
      </c>
      <c r="G8" s="11">
        <f t="shared" si="0"/>
        <v>108</v>
      </c>
      <c r="H8" s="42">
        <v>92</v>
      </c>
      <c r="I8" s="11">
        <f t="shared" ref="I8:I45" si="1">E8*H8</f>
        <v>9936</v>
      </c>
      <c r="J8" s="69"/>
      <c r="K8" s="33" t="e">
        <f t="shared" ref="K8:K25" si="2">SUM(I8/J8)</f>
        <v>#DIV/0!</v>
      </c>
      <c r="L8" s="70"/>
      <c r="M8" s="74" t="e">
        <f t="shared" ref="M8:M16" si="3">SUM(K8*L8)</f>
        <v>#DIV/0!</v>
      </c>
      <c r="N8" s="30" t="e">
        <f t="shared" ref="N8:N45" si="4">SUM(M8/I8)</f>
        <v>#DIV/0!</v>
      </c>
    </row>
    <row r="9" spans="1:14" ht="18" customHeight="1" x14ac:dyDescent="0.2">
      <c r="A9" s="56">
        <v>2</v>
      </c>
      <c r="B9" s="28" t="s">
        <v>100</v>
      </c>
      <c r="C9" s="28" t="s">
        <v>126</v>
      </c>
      <c r="D9" s="10" t="s">
        <v>9</v>
      </c>
      <c r="E9" s="11">
        <v>83</v>
      </c>
      <c r="F9" s="12">
        <v>6</v>
      </c>
      <c r="G9" s="11">
        <f t="shared" si="0"/>
        <v>498</v>
      </c>
      <c r="H9" s="41">
        <v>92</v>
      </c>
      <c r="I9" s="11">
        <f t="shared" si="1"/>
        <v>7636</v>
      </c>
      <c r="J9" s="69"/>
      <c r="K9" s="33" t="e">
        <f t="shared" si="2"/>
        <v>#DIV/0!</v>
      </c>
      <c r="L9" s="70"/>
      <c r="M9" s="73" t="e">
        <f t="shared" si="3"/>
        <v>#DIV/0!</v>
      </c>
      <c r="N9" s="30" t="e">
        <f t="shared" si="4"/>
        <v>#DIV/0!</v>
      </c>
    </row>
    <row r="10" spans="1:14" ht="18" customHeight="1" x14ac:dyDescent="0.2">
      <c r="A10" s="56"/>
      <c r="B10" s="28" t="s">
        <v>100</v>
      </c>
      <c r="C10" s="28" t="s">
        <v>103</v>
      </c>
      <c r="D10" s="10" t="s">
        <v>9</v>
      </c>
      <c r="E10" s="11">
        <v>83</v>
      </c>
      <c r="F10" s="12">
        <v>1</v>
      </c>
      <c r="G10" s="11">
        <f t="shared" si="0"/>
        <v>83</v>
      </c>
      <c r="H10" s="42">
        <v>92</v>
      </c>
      <c r="I10" s="11">
        <f t="shared" si="1"/>
        <v>7636</v>
      </c>
      <c r="J10" s="69"/>
      <c r="K10" s="33" t="e">
        <f t="shared" si="2"/>
        <v>#DIV/0!</v>
      </c>
      <c r="L10" s="70"/>
      <c r="M10" s="74" t="e">
        <f t="shared" si="3"/>
        <v>#DIV/0!</v>
      </c>
      <c r="N10" s="30" t="e">
        <f t="shared" si="4"/>
        <v>#DIV/0!</v>
      </c>
    </row>
    <row r="11" spans="1:14" ht="18" customHeight="1" x14ac:dyDescent="0.2">
      <c r="A11" s="56">
        <v>3</v>
      </c>
      <c r="B11" s="10" t="s">
        <v>98</v>
      </c>
      <c r="C11" s="28" t="s">
        <v>123</v>
      </c>
      <c r="D11" s="10" t="s">
        <v>9</v>
      </c>
      <c r="E11" s="11">
        <v>6.75</v>
      </c>
      <c r="F11" s="12">
        <v>1</v>
      </c>
      <c r="G11" s="11">
        <f t="shared" si="0"/>
        <v>6.75</v>
      </c>
      <c r="H11" s="41">
        <v>92</v>
      </c>
      <c r="I11" s="11">
        <f t="shared" si="1"/>
        <v>621</v>
      </c>
      <c r="J11" s="69"/>
      <c r="K11" s="33" t="e">
        <f t="shared" si="2"/>
        <v>#DIV/0!</v>
      </c>
      <c r="L11" s="70"/>
      <c r="M11" s="73" t="e">
        <f t="shared" si="3"/>
        <v>#DIV/0!</v>
      </c>
      <c r="N11" s="30" t="e">
        <f t="shared" si="4"/>
        <v>#DIV/0!</v>
      </c>
    </row>
    <row r="12" spans="1:14" ht="18" customHeight="1" x14ac:dyDescent="0.2">
      <c r="A12" s="56"/>
      <c r="B12" s="10" t="s">
        <v>98</v>
      </c>
      <c r="C12" s="28" t="s">
        <v>124</v>
      </c>
      <c r="D12" s="10" t="s">
        <v>9</v>
      </c>
      <c r="E12" s="11">
        <v>6.75</v>
      </c>
      <c r="F12" s="12">
        <v>7</v>
      </c>
      <c r="G12" s="11">
        <f t="shared" si="0"/>
        <v>47.25</v>
      </c>
      <c r="H12" s="42">
        <v>92</v>
      </c>
      <c r="I12" s="11">
        <f t="shared" si="1"/>
        <v>621</v>
      </c>
      <c r="J12" s="69"/>
      <c r="K12" s="33" t="e">
        <f t="shared" si="2"/>
        <v>#DIV/0!</v>
      </c>
      <c r="L12" s="70"/>
      <c r="M12" s="74" t="e">
        <f t="shared" si="3"/>
        <v>#DIV/0!</v>
      </c>
      <c r="N12" s="30" t="e">
        <f t="shared" si="4"/>
        <v>#DIV/0!</v>
      </c>
    </row>
    <row r="13" spans="1:14" ht="18" customHeight="1" x14ac:dyDescent="0.2">
      <c r="A13" s="56">
        <v>4</v>
      </c>
      <c r="B13" s="10" t="s">
        <v>98</v>
      </c>
      <c r="C13" s="28" t="s">
        <v>107</v>
      </c>
      <c r="D13" s="10" t="s">
        <v>9</v>
      </c>
      <c r="E13" s="11">
        <v>66</v>
      </c>
      <c r="F13" s="12">
        <v>7</v>
      </c>
      <c r="G13" s="11">
        <f t="shared" si="0"/>
        <v>462</v>
      </c>
      <c r="H13" s="41">
        <v>92</v>
      </c>
      <c r="I13" s="11">
        <f t="shared" si="1"/>
        <v>6072</v>
      </c>
      <c r="J13" s="69"/>
      <c r="K13" s="33" t="e">
        <f t="shared" si="2"/>
        <v>#DIV/0!</v>
      </c>
      <c r="L13" s="70"/>
      <c r="M13" s="73" t="e">
        <f t="shared" si="3"/>
        <v>#DIV/0!</v>
      </c>
      <c r="N13" s="30" t="e">
        <f t="shared" si="4"/>
        <v>#DIV/0!</v>
      </c>
    </row>
    <row r="14" spans="1:14" ht="18" customHeight="1" x14ac:dyDescent="0.2">
      <c r="A14" s="56">
        <v>6</v>
      </c>
      <c r="B14" s="10" t="s">
        <v>98</v>
      </c>
      <c r="C14" s="28" t="s">
        <v>108</v>
      </c>
      <c r="D14" s="10" t="s">
        <v>9</v>
      </c>
      <c r="E14" s="11">
        <v>30</v>
      </c>
      <c r="F14" s="12">
        <v>7</v>
      </c>
      <c r="G14" s="11">
        <f t="shared" si="0"/>
        <v>210</v>
      </c>
      <c r="H14" s="42">
        <v>92</v>
      </c>
      <c r="I14" s="11">
        <f t="shared" si="1"/>
        <v>2760</v>
      </c>
      <c r="J14" s="69"/>
      <c r="K14" s="33" t="e">
        <f t="shared" si="2"/>
        <v>#DIV/0!</v>
      </c>
      <c r="L14" s="70"/>
      <c r="M14" s="73" t="e">
        <f t="shared" si="3"/>
        <v>#DIV/0!</v>
      </c>
      <c r="N14" s="30" t="e">
        <f t="shared" si="4"/>
        <v>#DIV/0!</v>
      </c>
    </row>
    <row r="15" spans="1:14" ht="18" customHeight="1" x14ac:dyDescent="0.2">
      <c r="A15" s="56"/>
      <c r="B15" s="10"/>
      <c r="C15" s="28" t="s">
        <v>122</v>
      </c>
      <c r="D15" s="10"/>
      <c r="E15" s="11"/>
      <c r="F15" s="12"/>
      <c r="G15" s="11"/>
      <c r="H15" s="41"/>
      <c r="I15" s="11"/>
      <c r="J15" s="69"/>
      <c r="K15" s="73"/>
      <c r="L15" s="70"/>
      <c r="M15" s="73"/>
      <c r="N15" s="30"/>
    </row>
    <row r="16" spans="1:14" ht="18" customHeight="1" x14ac:dyDescent="0.2">
      <c r="A16" s="56">
        <v>7</v>
      </c>
      <c r="B16" s="10" t="s">
        <v>98</v>
      </c>
      <c r="C16" s="28" t="s">
        <v>109</v>
      </c>
      <c r="D16" s="10" t="s">
        <v>9</v>
      </c>
      <c r="E16" s="11">
        <v>55</v>
      </c>
      <c r="F16" s="12">
        <v>7</v>
      </c>
      <c r="G16" s="11">
        <f t="shared" si="0"/>
        <v>385</v>
      </c>
      <c r="H16" s="42">
        <v>92</v>
      </c>
      <c r="I16" s="11">
        <f t="shared" si="1"/>
        <v>5060</v>
      </c>
      <c r="J16" s="69"/>
      <c r="K16" s="33" t="e">
        <f t="shared" si="2"/>
        <v>#DIV/0!</v>
      </c>
      <c r="L16" s="70"/>
      <c r="M16" s="73" t="e">
        <f t="shared" si="3"/>
        <v>#DIV/0!</v>
      </c>
      <c r="N16" s="30" t="e">
        <f t="shared" si="4"/>
        <v>#DIV/0!</v>
      </c>
    </row>
    <row r="17" spans="1:14" ht="18" customHeight="1" x14ac:dyDescent="0.2">
      <c r="A17" s="56"/>
      <c r="B17" s="10"/>
      <c r="C17" s="28" t="s">
        <v>127</v>
      </c>
      <c r="D17" s="10"/>
      <c r="E17" s="11"/>
      <c r="F17" s="12"/>
      <c r="G17" s="11"/>
      <c r="H17" s="41"/>
      <c r="I17" s="11"/>
      <c r="J17" s="69"/>
      <c r="K17" s="73"/>
      <c r="L17" s="70"/>
      <c r="M17" s="73"/>
      <c r="N17" s="30"/>
    </row>
    <row r="18" spans="1:14" ht="18" customHeight="1" x14ac:dyDescent="0.2">
      <c r="A18" s="56">
        <v>8</v>
      </c>
      <c r="B18" s="10" t="s">
        <v>98</v>
      </c>
      <c r="C18" s="28" t="s">
        <v>54</v>
      </c>
      <c r="D18" s="10" t="s">
        <v>9</v>
      </c>
      <c r="E18" s="11">
        <v>16</v>
      </c>
      <c r="F18" s="12">
        <v>4</v>
      </c>
      <c r="G18" s="11">
        <f t="shared" si="0"/>
        <v>64</v>
      </c>
      <c r="H18" s="42">
        <v>92</v>
      </c>
      <c r="I18" s="11">
        <f t="shared" si="1"/>
        <v>1472</v>
      </c>
      <c r="J18" s="69"/>
      <c r="K18" s="33" t="e">
        <f>SUM(I18/J18)</f>
        <v>#DIV/0!</v>
      </c>
      <c r="L18" s="70"/>
      <c r="M18" s="73" t="e">
        <f>SUM(K18*L18)</f>
        <v>#DIV/0!</v>
      </c>
      <c r="N18" s="30" t="e">
        <f t="shared" si="4"/>
        <v>#DIV/0!</v>
      </c>
    </row>
    <row r="19" spans="1:14" ht="18" customHeight="1" x14ac:dyDescent="0.2">
      <c r="A19" s="56"/>
      <c r="B19" s="10" t="s">
        <v>98</v>
      </c>
      <c r="C19" s="28" t="s">
        <v>46</v>
      </c>
      <c r="D19" s="10" t="s">
        <v>9</v>
      </c>
      <c r="E19" s="11">
        <v>16</v>
      </c>
      <c r="F19" s="12">
        <v>3</v>
      </c>
      <c r="G19" s="11">
        <f t="shared" si="0"/>
        <v>48</v>
      </c>
      <c r="H19" s="41">
        <v>92</v>
      </c>
      <c r="I19" s="11">
        <f t="shared" si="1"/>
        <v>1472</v>
      </c>
      <c r="J19" s="69"/>
      <c r="K19" s="33" t="e">
        <f t="shared" si="2"/>
        <v>#DIV/0!</v>
      </c>
      <c r="L19" s="70"/>
      <c r="M19" s="74" t="e">
        <f>SUM(K19*L19)</f>
        <v>#DIV/0!</v>
      </c>
      <c r="N19" s="30" t="e">
        <f t="shared" si="4"/>
        <v>#DIV/0!</v>
      </c>
    </row>
    <row r="20" spans="1:14" ht="18" customHeight="1" x14ac:dyDescent="0.2">
      <c r="A20" s="56"/>
      <c r="B20" s="10"/>
      <c r="C20" s="28" t="s">
        <v>122</v>
      </c>
      <c r="D20" s="10"/>
      <c r="E20" s="11"/>
      <c r="F20" s="12"/>
      <c r="G20" s="11"/>
      <c r="H20" s="42"/>
      <c r="I20" s="11"/>
      <c r="J20" s="69"/>
      <c r="K20" s="33"/>
      <c r="L20" s="70"/>
      <c r="M20" s="73"/>
      <c r="N20" s="30"/>
    </row>
    <row r="21" spans="1:14" ht="18" customHeight="1" x14ac:dyDescent="0.2">
      <c r="A21" s="56">
        <v>9</v>
      </c>
      <c r="B21" s="10" t="s">
        <v>99</v>
      </c>
      <c r="C21" s="28" t="s">
        <v>110</v>
      </c>
      <c r="D21" s="10" t="s">
        <v>9</v>
      </c>
      <c r="E21" s="11">
        <v>22.4</v>
      </c>
      <c r="F21" s="12">
        <v>7</v>
      </c>
      <c r="G21" s="11">
        <f t="shared" si="0"/>
        <v>156.79999999999998</v>
      </c>
      <c r="H21" s="41">
        <v>92</v>
      </c>
      <c r="I21" s="11">
        <f t="shared" si="1"/>
        <v>2060.7999999999997</v>
      </c>
      <c r="J21" s="69"/>
      <c r="K21" s="33" t="e">
        <f t="shared" si="2"/>
        <v>#DIV/0!</v>
      </c>
      <c r="L21" s="70"/>
      <c r="M21" s="73" t="e">
        <f>SUM(K21*L21)</f>
        <v>#DIV/0!</v>
      </c>
      <c r="N21" s="30" t="e">
        <f t="shared" si="4"/>
        <v>#DIV/0!</v>
      </c>
    </row>
    <row r="22" spans="1:14" ht="18" customHeight="1" x14ac:dyDescent="0.2">
      <c r="A22" s="56">
        <v>10</v>
      </c>
      <c r="B22" s="10" t="s">
        <v>99</v>
      </c>
      <c r="C22" s="28" t="s">
        <v>109</v>
      </c>
      <c r="D22" s="10" t="s">
        <v>9</v>
      </c>
      <c r="E22" s="11">
        <v>15.5</v>
      </c>
      <c r="F22" s="12">
        <v>7</v>
      </c>
      <c r="G22" s="11">
        <f t="shared" si="0"/>
        <v>108.5</v>
      </c>
      <c r="H22" s="42">
        <v>92</v>
      </c>
      <c r="I22" s="11">
        <f t="shared" si="1"/>
        <v>1426</v>
      </c>
      <c r="J22" s="69"/>
      <c r="K22" s="33" t="e">
        <f t="shared" si="2"/>
        <v>#DIV/0!</v>
      </c>
      <c r="L22" s="70"/>
      <c r="M22" s="74" t="e">
        <f>SUM(K22*L22)</f>
        <v>#DIV/0!</v>
      </c>
      <c r="N22" s="30" t="e">
        <f t="shared" si="4"/>
        <v>#DIV/0!</v>
      </c>
    </row>
    <row r="23" spans="1:14" ht="18" customHeight="1" x14ac:dyDescent="0.2">
      <c r="A23" s="56"/>
      <c r="B23" s="10"/>
      <c r="C23" s="28" t="s">
        <v>122</v>
      </c>
      <c r="D23" s="10"/>
      <c r="E23" s="11"/>
      <c r="F23" s="12"/>
      <c r="G23" s="11"/>
      <c r="H23" s="41"/>
      <c r="I23" s="11"/>
      <c r="J23" s="69"/>
      <c r="K23" s="73"/>
      <c r="L23" s="70"/>
      <c r="M23" s="73"/>
      <c r="N23" s="30"/>
    </row>
    <row r="24" spans="1:14" ht="18" customHeight="1" x14ac:dyDescent="0.2">
      <c r="A24" s="56">
        <v>11</v>
      </c>
      <c r="B24" s="28" t="s">
        <v>105</v>
      </c>
      <c r="C24" s="28" t="s">
        <v>111</v>
      </c>
      <c r="D24" s="10" t="s">
        <v>9</v>
      </c>
      <c r="E24" s="11">
        <v>9.9</v>
      </c>
      <c r="F24" s="12">
        <v>7</v>
      </c>
      <c r="G24" s="11">
        <f t="shared" si="0"/>
        <v>69.3</v>
      </c>
      <c r="H24" s="42">
        <v>92</v>
      </c>
      <c r="I24" s="11">
        <f t="shared" si="1"/>
        <v>910.80000000000007</v>
      </c>
      <c r="J24" s="69"/>
      <c r="K24" s="33" t="e">
        <f t="shared" si="2"/>
        <v>#DIV/0!</v>
      </c>
      <c r="L24" s="70"/>
      <c r="M24" s="73" t="e">
        <f>SUM(K24*L24)</f>
        <v>#DIV/0!</v>
      </c>
      <c r="N24" s="30" t="e">
        <f t="shared" si="4"/>
        <v>#DIV/0!</v>
      </c>
    </row>
    <row r="25" spans="1:14" ht="18" customHeight="1" x14ac:dyDescent="0.2">
      <c r="A25" s="56">
        <v>12</v>
      </c>
      <c r="B25" s="28" t="s">
        <v>105</v>
      </c>
      <c r="C25" s="28" t="s">
        <v>112</v>
      </c>
      <c r="D25" s="10" t="s">
        <v>9</v>
      </c>
      <c r="E25" s="11">
        <v>25.85</v>
      </c>
      <c r="F25" s="12">
        <v>7</v>
      </c>
      <c r="G25" s="11">
        <f t="shared" si="0"/>
        <v>180.95000000000002</v>
      </c>
      <c r="H25" s="41">
        <v>92</v>
      </c>
      <c r="I25" s="11">
        <f t="shared" si="1"/>
        <v>2378.2000000000003</v>
      </c>
      <c r="J25" s="69"/>
      <c r="K25" s="33" t="e">
        <f t="shared" si="2"/>
        <v>#DIV/0!</v>
      </c>
      <c r="L25" s="70"/>
      <c r="M25" s="74" t="e">
        <f>SUM(K25*L25)</f>
        <v>#DIV/0!</v>
      </c>
      <c r="N25" s="30" t="e">
        <f t="shared" si="4"/>
        <v>#DIV/0!</v>
      </c>
    </row>
    <row r="26" spans="1:14" ht="18" customHeight="1" x14ac:dyDescent="0.2">
      <c r="A26" s="56"/>
      <c r="B26" s="28"/>
      <c r="C26" s="28" t="s">
        <v>122</v>
      </c>
      <c r="D26" s="10"/>
      <c r="E26" s="11"/>
      <c r="F26" s="12"/>
      <c r="G26" s="11"/>
      <c r="H26" s="42"/>
      <c r="I26" s="11"/>
      <c r="J26" s="69"/>
      <c r="K26" s="73"/>
      <c r="L26" s="70"/>
      <c r="M26" s="73"/>
      <c r="N26" s="30"/>
    </row>
    <row r="27" spans="1:14" ht="18" customHeight="1" x14ac:dyDescent="0.2">
      <c r="A27" s="56">
        <v>13</v>
      </c>
      <c r="B27" s="28" t="s">
        <v>105</v>
      </c>
      <c r="C27" s="28" t="s">
        <v>113</v>
      </c>
      <c r="D27" s="10" t="s">
        <v>9</v>
      </c>
      <c r="E27" s="11">
        <v>25.85</v>
      </c>
      <c r="F27" s="12">
        <v>7</v>
      </c>
      <c r="G27" s="11">
        <f t="shared" si="0"/>
        <v>180.95000000000002</v>
      </c>
      <c r="H27" s="41">
        <v>92</v>
      </c>
      <c r="I27" s="11">
        <f t="shared" si="1"/>
        <v>2378.2000000000003</v>
      </c>
      <c r="J27" s="69"/>
      <c r="K27" s="33" t="e">
        <f>SUM(I27/J27)</f>
        <v>#DIV/0!</v>
      </c>
      <c r="L27" s="70"/>
      <c r="M27" s="73" t="e">
        <f>SUM(K27*L27)</f>
        <v>#DIV/0!</v>
      </c>
      <c r="N27" s="30" t="e">
        <f t="shared" si="4"/>
        <v>#DIV/0!</v>
      </c>
    </row>
    <row r="28" spans="1:14" ht="18" customHeight="1" x14ac:dyDescent="0.2">
      <c r="A28" s="56"/>
      <c r="B28" s="28"/>
      <c r="C28" s="28" t="s">
        <v>122</v>
      </c>
      <c r="D28" s="10"/>
      <c r="E28" s="11"/>
      <c r="F28" s="12"/>
      <c r="G28" s="11"/>
      <c r="H28" s="42"/>
      <c r="I28" s="11"/>
      <c r="J28" s="69"/>
      <c r="K28" s="73"/>
      <c r="L28" s="70"/>
      <c r="M28" s="73"/>
      <c r="N28" s="30"/>
    </row>
    <row r="29" spans="1:14" ht="18" customHeight="1" x14ac:dyDescent="0.2">
      <c r="A29" s="56">
        <v>14</v>
      </c>
      <c r="B29" s="58" t="s">
        <v>104</v>
      </c>
      <c r="C29" s="28" t="s">
        <v>114</v>
      </c>
      <c r="D29" s="10" t="s">
        <v>9</v>
      </c>
      <c r="E29" s="11">
        <v>12</v>
      </c>
      <c r="F29" s="12">
        <v>7</v>
      </c>
      <c r="G29" s="11">
        <f t="shared" si="0"/>
        <v>84</v>
      </c>
      <c r="H29" s="41">
        <v>92</v>
      </c>
      <c r="I29" s="11">
        <f t="shared" si="1"/>
        <v>1104</v>
      </c>
      <c r="J29" s="69"/>
      <c r="K29" s="33" t="e">
        <f>SUM(I29/J29)</f>
        <v>#DIV/0!</v>
      </c>
      <c r="L29" s="70"/>
      <c r="M29" s="74" t="e">
        <f>SUM(K29*L29)</f>
        <v>#DIV/0!</v>
      </c>
      <c r="N29" s="30" t="e">
        <f t="shared" si="4"/>
        <v>#DIV/0!</v>
      </c>
    </row>
    <row r="30" spans="1:14" ht="18" customHeight="1" x14ac:dyDescent="0.2">
      <c r="A30" s="56"/>
      <c r="B30" s="58"/>
      <c r="C30" s="28" t="s">
        <v>122</v>
      </c>
      <c r="D30" s="10"/>
      <c r="E30" s="11"/>
      <c r="F30" s="12"/>
      <c r="G30" s="11"/>
      <c r="H30" s="42"/>
      <c r="I30" s="11"/>
      <c r="J30" s="69"/>
      <c r="K30" s="73"/>
      <c r="L30" s="70"/>
      <c r="M30" s="73"/>
      <c r="N30" s="30"/>
    </row>
    <row r="31" spans="1:14" ht="18" customHeight="1" x14ac:dyDescent="0.2">
      <c r="A31" s="56">
        <v>15</v>
      </c>
      <c r="B31" s="58" t="s">
        <v>104</v>
      </c>
      <c r="C31" s="28" t="s">
        <v>115</v>
      </c>
      <c r="D31" s="10" t="s">
        <v>9</v>
      </c>
      <c r="E31" s="11">
        <v>12</v>
      </c>
      <c r="F31" s="12">
        <v>7</v>
      </c>
      <c r="G31" s="11">
        <f t="shared" si="0"/>
        <v>84</v>
      </c>
      <c r="H31" s="41">
        <v>92</v>
      </c>
      <c r="I31" s="11">
        <f t="shared" si="1"/>
        <v>1104</v>
      </c>
      <c r="J31" s="69"/>
      <c r="K31" s="33" t="e">
        <f>SUM(I31/J31)</f>
        <v>#DIV/0!</v>
      </c>
      <c r="L31" s="70"/>
      <c r="M31" s="73" t="e">
        <f>SUM(K31*L31)</f>
        <v>#DIV/0!</v>
      </c>
      <c r="N31" s="30" t="e">
        <f t="shared" si="4"/>
        <v>#DIV/0!</v>
      </c>
    </row>
    <row r="32" spans="1:14" ht="18" customHeight="1" x14ac:dyDescent="0.2">
      <c r="A32" s="56"/>
      <c r="B32" s="58"/>
      <c r="C32" s="28" t="s">
        <v>122</v>
      </c>
      <c r="D32" s="10"/>
      <c r="E32" s="11"/>
      <c r="F32" s="12"/>
      <c r="G32" s="11"/>
      <c r="H32" s="42"/>
      <c r="I32" s="11"/>
      <c r="J32" s="69"/>
      <c r="K32" s="73"/>
      <c r="L32" s="70"/>
      <c r="M32" s="73"/>
      <c r="N32" s="30"/>
    </row>
    <row r="33" spans="1:14" ht="18" customHeight="1" x14ac:dyDescent="0.2">
      <c r="A33" s="56">
        <v>16</v>
      </c>
      <c r="B33" s="58" t="s">
        <v>106</v>
      </c>
      <c r="C33" s="28" t="s">
        <v>116</v>
      </c>
      <c r="D33" s="10" t="s">
        <v>9</v>
      </c>
      <c r="E33" s="11">
        <v>60</v>
      </c>
      <c r="F33" s="12">
        <v>7</v>
      </c>
      <c r="G33" s="11">
        <f t="shared" si="0"/>
        <v>420</v>
      </c>
      <c r="H33" s="41">
        <v>92</v>
      </c>
      <c r="I33" s="11">
        <f t="shared" si="1"/>
        <v>5520</v>
      </c>
      <c r="J33" s="69"/>
      <c r="K33" s="33" t="e">
        <f>SUM(I33/J33)</f>
        <v>#DIV/0!</v>
      </c>
      <c r="L33" s="70"/>
      <c r="M33" s="74" t="e">
        <f>SUM(K33*L33)</f>
        <v>#DIV/0!</v>
      </c>
      <c r="N33" s="30" t="e">
        <f t="shared" si="4"/>
        <v>#DIV/0!</v>
      </c>
    </row>
    <row r="34" spans="1:14" ht="18" customHeight="1" x14ac:dyDescent="0.2">
      <c r="A34" s="56">
        <v>17</v>
      </c>
      <c r="B34" s="58" t="s">
        <v>106</v>
      </c>
      <c r="C34" s="28" t="s">
        <v>117</v>
      </c>
      <c r="D34" s="10" t="s">
        <v>9</v>
      </c>
      <c r="E34" s="11">
        <v>20</v>
      </c>
      <c r="F34" s="12">
        <v>7</v>
      </c>
      <c r="G34" s="11">
        <f t="shared" si="0"/>
        <v>140</v>
      </c>
      <c r="H34" s="42">
        <v>92</v>
      </c>
      <c r="I34" s="11">
        <f t="shared" si="1"/>
        <v>1840</v>
      </c>
      <c r="J34" s="69"/>
      <c r="K34" s="33" t="e">
        <f>SUM(I34/J34)</f>
        <v>#DIV/0!</v>
      </c>
      <c r="L34" s="70"/>
      <c r="M34" s="73" t="e">
        <f>SUM(K34*L34)</f>
        <v>#DIV/0!</v>
      </c>
      <c r="N34" s="30" t="e">
        <f t="shared" si="4"/>
        <v>#DIV/0!</v>
      </c>
    </row>
    <row r="35" spans="1:14" ht="18" customHeight="1" x14ac:dyDescent="0.2">
      <c r="A35" s="56"/>
      <c r="B35" s="58"/>
      <c r="C35" s="28" t="s">
        <v>122</v>
      </c>
      <c r="D35" s="10"/>
      <c r="E35" s="11"/>
      <c r="F35" s="12"/>
      <c r="G35" s="11"/>
      <c r="H35" s="41"/>
      <c r="I35" s="11"/>
      <c r="J35" s="69"/>
      <c r="K35" s="73"/>
      <c r="L35" s="70"/>
      <c r="M35" s="73"/>
      <c r="N35" s="30"/>
    </row>
    <row r="36" spans="1:14" ht="18" customHeight="1" x14ac:dyDescent="0.2">
      <c r="A36" s="56">
        <v>18</v>
      </c>
      <c r="B36" s="58" t="s">
        <v>106</v>
      </c>
      <c r="C36" s="28" t="s">
        <v>107</v>
      </c>
      <c r="D36" s="10" t="s">
        <v>9</v>
      </c>
      <c r="E36" s="11">
        <v>13.6</v>
      </c>
      <c r="F36" s="12">
        <v>7</v>
      </c>
      <c r="G36" s="11">
        <f t="shared" si="0"/>
        <v>95.2</v>
      </c>
      <c r="H36" s="42">
        <v>92</v>
      </c>
      <c r="I36" s="11">
        <f t="shared" si="1"/>
        <v>1251.2</v>
      </c>
      <c r="J36" s="69"/>
      <c r="K36" s="33" t="e">
        <f>SUM(I36/J36)</f>
        <v>#DIV/0!</v>
      </c>
      <c r="L36" s="70"/>
      <c r="M36" s="74" t="e">
        <f>SUM(K36*L36)</f>
        <v>#DIV/0!</v>
      </c>
      <c r="N36" s="30" t="e">
        <f t="shared" si="4"/>
        <v>#DIV/0!</v>
      </c>
    </row>
    <row r="37" spans="1:14" ht="18" customHeight="1" x14ac:dyDescent="0.2">
      <c r="A37" s="56">
        <v>19</v>
      </c>
      <c r="B37" s="58" t="s">
        <v>106</v>
      </c>
      <c r="C37" s="28" t="s">
        <v>118</v>
      </c>
      <c r="D37" s="10" t="s">
        <v>9</v>
      </c>
      <c r="E37" s="11">
        <v>13.6</v>
      </c>
      <c r="F37" s="12">
        <v>7</v>
      </c>
      <c r="G37" s="11">
        <f t="shared" si="0"/>
        <v>95.2</v>
      </c>
      <c r="H37" s="41">
        <v>92</v>
      </c>
      <c r="I37" s="11">
        <f t="shared" si="1"/>
        <v>1251.2</v>
      </c>
      <c r="J37" s="69"/>
      <c r="K37" s="33" t="e">
        <f>SUM(I37/J37)</f>
        <v>#DIV/0!</v>
      </c>
      <c r="L37" s="70"/>
      <c r="M37" s="73" t="e">
        <f>SUM(K37*L37)</f>
        <v>#DIV/0!</v>
      </c>
      <c r="N37" s="30" t="e">
        <f t="shared" si="4"/>
        <v>#DIV/0!</v>
      </c>
    </row>
    <row r="38" spans="1:14" ht="18" customHeight="1" x14ac:dyDescent="0.2">
      <c r="A38" s="56">
        <v>20</v>
      </c>
      <c r="B38" s="58" t="s">
        <v>106</v>
      </c>
      <c r="C38" s="28" t="s">
        <v>109</v>
      </c>
      <c r="D38" s="10" t="s">
        <v>9</v>
      </c>
      <c r="E38" s="11">
        <v>12.5</v>
      </c>
      <c r="F38" s="12">
        <v>7</v>
      </c>
      <c r="G38" s="11">
        <f t="shared" si="0"/>
        <v>87.5</v>
      </c>
      <c r="H38" s="42">
        <v>92</v>
      </c>
      <c r="I38" s="11">
        <f t="shared" si="1"/>
        <v>1150</v>
      </c>
      <c r="J38" s="69"/>
      <c r="K38" s="33" t="e">
        <f>SUM(I38/J38)</f>
        <v>#DIV/0!</v>
      </c>
      <c r="L38" s="70"/>
      <c r="M38" s="74" t="e">
        <f>SUM(K38*L38)</f>
        <v>#DIV/0!</v>
      </c>
      <c r="N38" s="30" t="e">
        <f t="shared" si="4"/>
        <v>#DIV/0!</v>
      </c>
    </row>
    <row r="39" spans="1:14" ht="18" customHeight="1" x14ac:dyDescent="0.2">
      <c r="A39" s="56"/>
      <c r="B39" s="58"/>
      <c r="C39" s="28" t="s">
        <v>122</v>
      </c>
      <c r="D39" s="10"/>
      <c r="E39" s="11"/>
      <c r="F39" s="12"/>
      <c r="G39" s="11"/>
      <c r="H39" s="41"/>
      <c r="I39" s="11"/>
      <c r="J39" s="69"/>
      <c r="K39" s="73"/>
      <c r="L39" s="70"/>
      <c r="M39" s="73"/>
      <c r="N39" s="30"/>
    </row>
    <row r="40" spans="1:14" ht="18" customHeight="1" x14ac:dyDescent="0.2">
      <c r="A40" s="56">
        <v>21</v>
      </c>
      <c r="B40" s="58" t="s">
        <v>119</v>
      </c>
      <c r="C40" s="57" t="s">
        <v>120</v>
      </c>
      <c r="D40" s="10" t="s">
        <v>9</v>
      </c>
      <c r="E40" s="11">
        <v>8</v>
      </c>
      <c r="F40" s="12">
        <v>2</v>
      </c>
      <c r="G40" s="11">
        <f t="shared" si="0"/>
        <v>16</v>
      </c>
      <c r="H40" s="42">
        <v>92</v>
      </c>
      <c r="I40" s="11">
        <f t="shared" si="1"/>
        <v>736</v>
      </c>
      <c r="J40" s="69"/>
      <c r="K40" s="33" t="e">
        <f>SUM(I40/J40)</f>
        <v>#DIV/0!</v>
      </c>
      <c r="L40" s="70"/>
      <c r="M40" s="73" t="e">
        <f>SUM(K40*L40)</f>
        <v>#DIV/0!</v>
      </c>
      <c r="N40" s="30" t="e">
        <f t="shared" si="4"/>
        <v>#DIV/0!</v>
      </c>
    </row>
    <row r="41" spans="1:14" ht="18" customHeight="1" x14ac:dyDescent="0.2">
      <c r="A41" s="56"/>
      <c r="B41" s="58"/>
      <c r="C41" s="28" t="s">
        <v>122</v>
      </c>
      <c r="D41" s="10"/>
      <c r="E41" s="11"/>
      <c r="F41" s="12"/>
      <c r="G41" s="11"/>
      <c r="H41" s="41"/>
      <c r="I41" s="11"/>
      <c r="J41" s="69"/>
      <c r="K41" s="73"/>
      <c r="L41" s="70"/>
      <c r="M41" s="73"/>
      <c r="N41" s="30"/>
    </row>
    <row r="42" spans="1:14" ht="18" customHeight="1" x14ac:dyDescent="0.2">
      <c r="A42" s="56">
        <v>22</v>
      </c>
      <c r="B42" s="58" t="s">
        <v>121</v>
      </c>
      <c r="C42" s="57" t="s">
        <v>120</v>
      </c>
      <c r="D42" s="10" t="s">
        <v>9</v>
      </c>
      <c r="E42" s="11">
        <v>20</v>
      </c>
      <c r="F42" s="12">
        <v>2</v>
      </c>
      <c r="G42" s="11">
        <f t="shared" si="0"/>
        <v>40</v>
      </c>
      <c r="H42" s="42">
        <v>92</v>
      </c>
      <c r="I42" s="11">
        <f t="shared" si="1"/>
        <v>1840</v>
      </c>
      <c r="J42" s="69"/>
      <c r="K42" s="33" t="e">
        <f>SUM(I42/J42)</f>
        <v>#DIV/0!</v>
      </c>
      <c r="L42" s="70"/>
      <c r="M42" s="74" t="e">
        <f>SUM(K42*L42)</f>
        <v>#DIV/0!</v>
      </c>
      <c r="N42" s="30" t="e">
        <f t="shared" si="4"/>
        <v>#DIV/0!</v>
      </c>
    </row>
    <row r="43" spans="1:14" ht="18" customHeight="1" x14ac:dyDescent="0.2">
      <c r="A43" s="56"/>
      <c r="B43" s="58"/>
      <c r="C43" s="28" t="s">
        <v>122</v>
      </c>
      <c r="D43" s="10"/>
      <c r="E43" s="11"/>
      <c r="F43" s="12"/>
      <c r="G43" s="11"/>
      <c r="H43" s="41"/>
      <c r="I43" s="11"/>
      <c r="J43" s="69"/>
      <c r="K43" s="73"/>
      <c r="L43" s="70"/>
      <c r="M43" s="74"/>
      <c r="N43" s="30"/>
    </row>
    <row r="44" spans="1:14" ht="18" customHeight="1" x14ac:dyDescent="0.2">
      <c r="A44" s="56">
        <v>24</v>
      </c>
      <c r="B44" s="59" t="s">
        <v>125</v>
      </c>
      <c r="C44" s="28" t="s">
        <v>33</v>
      </c>
      <c r="D44" s="10" t="s">
        <v>9</v>
      </c>
      <c r="E44" s="11">
        <v>12.8</v>
      </c>
      <c r="F44" s="12">
        <v>3</v>
      </c>
      <c r="G44" s="11">
        <f t="shared" si="0"/>
        <v>38.400000000000006</v>
      </c>
      <c r="H44" s="42">
        <v>92</v>
      </c>
      <c r="I44" s="11">
        <f t="shared" si="1"/>
        <v>1177.6000000000001</v>
      </c>
      <c r="J44" s="69"/>
      <c r="K44" s="33" t="e">
        <f>SUM(I44/J44)</f>
        <v>#DIV/0!</v>
      </c>
      <c r="L44" s="70"/>
      <c r="M44" s="74" t="e">
        <f>SUM(K44*L44)</f>
        <v>#DIV/0!</v>
      </c>
      <c r="N44" s="30" t="e">
        <f t="shared" si="4"/>
        <v>#DIV/0!</v>
      </c>
    </row>
    <row r="45" spans="1:14" ht="18" customHeight="1" x14ac:dyDescent="0.2">
      <c r="A45" s="56"/>
      <c r="B45" s="59"/>
      <c r="C45" s="28" t="s">
        <v>34</v>
      </c>
      <c r="D45" s="10" t="s">
        <v>9</v>
      </c>
      <c r="E45" s="11">
        <v>12.8</v>
      </c>
      <c r="F45" s="12">
        <v>4</v>
      </c>
      <c r="G45" s="11">
        <f t="shared" si="0"/>
        <v>51.2</v>
      </c>
      <c r="H45" s="41">
        <v>92</v>
      </c>
      <c r="I45" s="11">
        <f t="shared" si="1"/>
        <v>1177.6000000000001</v>
      </c>
      <c r="J45" s="69"/>
      <c r="K45" s="33" t="e">
        <f>SUM(I45/J45)</f>
        <v>#DIV/0!</v>
      </c>
      <c r="L45" s="70"/>
      <c r="M45" s="74" t="e">
        <f>SUM(K45*L45)</f>
        <v>#DIV/0!</v>
      </c>
      <c r="N45" s="30" t="e">
        <f t="shared" si="4"/>
        <v>#DIV/0!</v>
      </c>
    </row>
    <row r="46" spans="1:14" ht="18" customHeight="1" x14ac:dyDescent="0.2">
      <c r="A46" s="28"/>
      <c r="B46" s="28"/>
      <c r="C46" s="26" t="s">
        <v>5</v>
      </c>
      <c r="D46" s="10"/>
      <c r="E46" s="81"/>
      <c r="F46" s="24"/>
      <c r="G46" s="25"/>
      <c r="H46" s="25"/>
      <c r="I46" s="25"/>
      <c r="J46" s="76"/>
      <c r="K46" s="25"/>
      <c r="L46" s="81"/>
      <c r="M46" s="25" t="e">
        <f>SUM(M7:M45)</f>
        <v>#DIV/0!</v>
      </c>
      <c r="N46" s="10"/>
    </row>
    <row r="47" spans="1:14" ht="18" customHeight="1" x14ac:dyDescent="0.2">
      <c r="C47" s="6"/>
      <c r="E47" s="15"/>
      <c r="F47" s="9"/>
      <c r="G47" s="15"/>
      <c r="H47" s="15"/>
      <c r="I47" s="15"/>
      <c r="J47" s="9"/>
      <c r="K47" s="5"/>
      <c r="L47" s="5"/>
      <c r="M47" s="5"/>
    </row>
    <row r="48" spans="1:14" ht="17.100000000000001" customHeight="1" x14ac:dyDescent="0.2">
      <c r="A48" s="6"/>
      <c r="B48" s="6"/>
      <c r="J48" s="9"/>
    </row>
    <row r="49" spans="1:9" ht="17.100000000000001" customHeight="1" x14ac:dyDescent="0.2">
      <c r="C49" s="29"/>
      <c r="E49" s="29"/>
    </row>
    <row r="50" spans="1:9" ht="17.100000000000001" customHeight="1" x14ac:dyDescent="0.2">
      <c r="C50" s="29"/>
      <c r="E50" s="6"/>
    </row>
    <row r="51" spans="1:9" ht="17.100000000000001" customHeight="1" x14ac:dyDescent="0.2">
      <c r="A51" s="16"/>
      <c r="B51" s="16"/>
      <c r="C51" s="29"/>
    </row>
    <row r="52" spans="1:9" ht="17.100000000000001" customHeight="1" x14ac:dyDescent="0.2"/>
    <row r="53" spans="1:9" ht="17.100000000000001" customHeight="1" x14ac:dyDescent="0.2">
      <c r="A53" s="6"/>
      <c r="B53" s="6"/>
      <c r="D53" s="6"/>
      <c r="E53" s="15"/>
      <c r="F53" s="9"/>
      <c r="G53" s="15"/>
      <c r="H53" s="15"/>
      <c r="I53" s="15"/>
    </row>
  </sheetData>
  <sheetProtection algorithmName="SHA-512" hashValue="reayZR9aKtoAidiMUQdHZ0/ARwE2v5s0w11WjlpYABqk7dMxlKbwf+K3zviIkoNeRSdCy4JYKKzSXVfcTIXJIA==" saltValue="JOUfjFqVBERSZVPVGDM27w==" spinCount="100000" sheet="1" formatCells="0" formatColumns="0" formatRows="0" insertColumns="0" insertRows="0" insertHyperlinks="0" deleteColumns="0" deleteRows="0" sort="0" pivotTables="0"/>
  <protectedRanges>
    <protectedRange sqref="J1:J65536 L1:L65536" name="Bereich1"/>
  </protectedRanges>
  <mergeCells count="3">
    <mergeCell ref="K5:K6"/>
    <mergeCell ref="L5:L6"/>
    <mergeCell ref="M5:M6"/>
  </mergeCells>
  <phoneticPr fontId="3" type="noConversion"/>
  <pageMargins left="0" right="0" top="0.98425196850393704" bottom="0.98425196850393704" header="0.51181102362204722" footer="0.51181102362204722"/>
  <pageSetup paperSize="8" scale="5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7B2FEF-1A6C-489F-AC36-283386A2120C}">
  <sheetPr>
    <tabColor rgb="FFFFFF00"/>
  </sheetPr>
  <dimension ref="A1:N17"/>
  <sheetViews>
    <sheetView workbookViewId="0">
      <selection activeCell="E13" sqref="E13"/>
    </sheetView>
  </sheetViews>
  <sheetFormatPr baseColWidth="10" defaultRowHeight="12.75" x14ac:dyDescent="0.2"/>
  <cols>
    <col min="1" max="1" width="22.85546875" customWidth="1"/>
    <col min="2" max="3" width="26.42578125" customWidth="1"/>
    <col min="4" max="4" width="22.85546875" customWidth="1"/>
    <col min="5" max="5" width="23" customWidth="1"/>
  </cols>
  <sheetData>
    <row r="1" spans="1:14" ht="15" x14ac:dyDescent="0.2">
      <c r="A1" s="82" t="s">
        <v>6</v>
      </c>
      <c r="B1" s="84"/>
      <c r="C1" s="84"/>
      <c r="D1" s="3"/>
      <c r="E1" s="13"/>
      <c r="F1" s="8"/>
      <c r="G1" s="13"/>
      <c r="H1" s="13"/>
      <c r="I1" s="13"/>
      <c r="J1" s="4"/>
      <c r="K1" s="2"/>
      <c r="L1" s="7"/>
      <c r="M1" s="2"/>
      <c r="N1" s="2"/>
    </row>
    <row r="2" spans="1:14" ht="15" x14ac:dyDescent="0.2">
      <c r="A2" s="82"/>
      <c r="B2" s="84"/>
      <c r="C2" s="84"/>
      <c r="D2" s="3"/>
      <c r="E2" s="13"/>
      <c r="F2" s="8"/>
      <c r="G2" s="13"/>
      <c r="H2" s="13"/>
      <c r="I2" s="13"/>
      <c r="J2" s="4"/>
      <c r="K2" s="2"/>
      <c r="L2" s="7"/>
      <c r="M2" s="2"/>
      <c r="N2" s="2"/>
    </row>
    <row r="3" spans="1:14" ht="15.75" x14ac:dyDescent="0.25">
      <c r="A3" s="83" t="s">
        <v>159</v>
      </c>
      <c r="B3" s="85"/>
      <c r="C3" s="85"/>
    </row>
    <row r="5" spans="1:14" x14ac:dyDescent="0.2">
      <c r="A5" t="s">
        <v>147</v>
      </c>
    </row>
    <row r="7" spans="1:14" x14ac:dyDescent="0.2">
      <c r="A7" t="s">
        <v>148</v>
      </c>
    </row>
    <row r="8" spans="1:14" x14ac:dyDescent="0.2">
      <c r="A8" t="s">
        <v>149</v>
      </c>
    </row>
    <row r="9" spans="1:14" x14ac:dyDescent="0.2">
      <c r="A9" t="s">
        <v>150</v>
      </c>
    </row>
    <row r="11" spans="1:14" x14ac:dyDescent="0.2">
      <c r="A11" s="26" t="s">
        <v>151</v>
      </c>
      <c r="B11" s="86" t="s">
        <v>162</v>
      </c>
      <c r="C11" s="86" t="s">
        <v>163</v>
      </c>
      <c r="D11" s="86" t="s">
        <v>160</v>
      </c>
      <c r="E11" s="86" t="s">
        <v>161</v>
      </c>
    </row>
    <row r="12" spans="1:14" ht="39.950000000000003" customHeight="1" x14ac:dyDescent="0.2">
      <c r="A12" s="77" t="s">
        <v>152</v>
      </c>
      <c r="B12" s="87" t="s">
        <v>164</v>
      </c>
      <c r="C12" s="88">
        <v>4816</v>
      </c>
      <c r="D12" s="95"/>
      <c r="E12" s="93">
        <f>C12*D12</f>
        <v>0</v>
      </c>
    </row>
    <row r="13" spans="1:14" ht="39.950000000000003" customHeight="1" x14ac:dyDescent="0.2">
      <c r="A13" s="77" t="s">
        <v>153</v>
      </c>
      <c r="B13" s="87" t="s">
        <v>165</v>
      </c>
      <c r="C13" s="88">
        <v>832</v>
      </c>
      <c r="D13" s="95"/>
      <c r="E13" s="93">
        <f t="shared" ref="E13:E14" si="0">C13*D13</f>
        <v>0</v>
      </c>
    </row>
    <row r="14" spans="1:14" ht="39.950000000000003" customHeight="1" x14ac:dyDescent="0.2">
      <c r="A14" s="78" t="s">
        <v>154</v>
      </c>
      <c r="B14" s="87" t="s">
        <v>166</v>
      </c>
      <c r="C14" s="88">
        <v>96</v>
      </c>
      <c r="D14" s="95"/>
      <c r="E14" s="93">
        <f t="shared" si="0"/>
        <v>0</v>
      </c>
    </row>
    <row r="15" spans="1:14" ht="39.950000000000003" customHeight="1" x14ac:dyDescent="0.2">
      <c r="A15" s="102" t="s">
        <v>155</v>
      </c>
      <c r="B15" s="103"/>
      <c r="C15" s="103"/>
      <c r="D15" s="104"/>
      <c r="E15" s="75">
        <f>E12+E13+E14</f>
        <v>0</v>
      </c>
    </row>
    <row r="16" spans="1:14" ht="39.950000000000003" customHeight="1" x14ac:dyDescent="0.2">
      <c r="A16" s="102" t="s">
        <v>156</v>
      </c>
      <c r="B16" s="103"/>
      <c r="C16" s="103"/>
      <c r="D16" s="104"/>
      <c r="E16" s="75">
        <f>E15*19%</f>
        <v>0</v>
      </c>
    </row>
    <row r="17" spans="1:5" ht="39.950000000000003" customHeight="1" x14ac:dyDescent="0.2">
      <c r="A17" s="102" t="s">
        <v>157</v>
      </c>
      <c r="B17" s="103"/>
      <c r="C17" s="103"/>
      <c r="D17" s="104"/>
      <c r="E17" s="75">
        <f>E15+E16</f>
        <v>0</v>
      </c>
    </row>
  </sheetData>
  <sheetProtection algorithmName="SHA-512" hashValue="uTD73+1syXJEmd3PCfeFq3VezbJCS8zdowBK3eH8NOVKdJZwBUotmGwpQ/Q/QbUGNB1R3M3O5bPZgZtCQzldkQ==" saltValue="2c0HbzAD16lcqVoKkRHRJg==" spinCount="100000" sheet="1" formatCells="0" formatColumns="0" formatRows="0" insertColumns="0" insertRows="0" insertHyperlinks="0" deleteColumns="0" deleteRows="0" sort="0" pivotTables="0"/>
  <protectedRanges>
    <protectedRange password="C774" sqref="A3:C14" name="Bereich1"/>
    <protectedRange password="C774" sqref="A15:IV17" name="Bereich2"/>
    <protectedRange sqref="J1:J2 L1:L2" name="Bereich1_1"/>
  </protectedRanges>
  <mergeCells count="3">
    <mergeCell ref="A15:D15"/>
    <mergeCell ref="A16:D16"/>
    <mergeCell ref="A17:D17"/>
  </mergeCells>
  <phoneticPr fontId="1" type="noConversion"/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4BAF04-2ABC-4064-BD3A-C23BA091E607}">
  <sheetPr>
    <tabColor rgb="FF00B050"/>
  </sheetPr>
  <dimension ref="A1:B16"/>
  <sheetViews>
    <sheetView tabSelected="1" workbookViewId="0">
      <selection activeCell="B6" sqref="B6"/>
    </sheetView>
  </sheetViews>
  <sheetFormatPr baseColWidth="10" defaultRowHeight="12.75" x14ac:dyDescent="0.2"/>
  <cols>
    <col min="1" max="1" width="45.42578125" bestFit="1" customWidth="1"/>
    <col min="2" max="2" width="18.5703125" customWidth="1"/>
  </cols>
  <sheetData>
    <row r="1" spans="1:2" ht="15.75" x14ac:dyDescent="0.25">
      <c r="A1" s="62" t="s">
        <v>6</v>
      </c>
    </row>
    <row r="2" spans="1:2" ht="15.75" x14ac:dyDescent="0.25">
      <c r="A2" s="62"/>
    </row>
    <row r="3" spans="1:2" ht="15.75" x14ac:dyDescent="0.25">
      <c r="A3" s="62" t="s">
        <v>167</v>
      </c>
    </row>
    <row r="4" spans="1:2" ht="13.5" thickBot="1" x14ac:dyDescent="0.25"/>
    <row r="5" spans="1:2" ht="42.6" customHeight="1" thickTop="1" x14ac:dyDescent="0.2">
      <c r="A5" s="63" t="s">
        <v>145</v>
      </c>
      <c r="B5" s="64" t="s">
        <v>141</v>
      </c>
    </row>
    <row r="6" spans="1:2" ht="42.6" customHeight="1" x14ac:dyDescent="0.2">
      <c r="A6" s="65" t="s">
        <v>139</v>
      </c>
      <c r="B6" s="91" t="e">
        <f>Hallenbad!M100</f>
        <v>#DIV/0!</v>
      </c>
    </row>
    <row r="7" spans="1:2" ht="42.6" customHeight="1" x14ac:dyDescent="0.2">
      <c r="A7" s="65" t="s">
        <v>140</v>
      </c>
      <c r="B7" s="91" t="e">
        <f>Freibad!M46</f>
        <v>#DIV/0!</v>
      </c>
    </row>
    <row r="8" spans="1:2" ht="42.6" customHeight="1" thickBot="1" x14ac:dyDescent="0.25">
      <c r="A8" s="79" t="s">
        <v>158</v>
      </c>
      <c r="B8" s="96">
        <f>'Preisberechnung Mitarb.'!E15</f>
        <v>0</v>
      </c>
    </row>
    <row r="9" spans="1:2" ht="42.6" customHeight="1" x14ac:dyDescent="0.2">
      <c r="A9" s="80" t="s">
        <v>144</v>
      </c>
      <c r="B9" s="97" t="e">
        <f>B6+B7+B8</f>
        <v>#DIV/0!</v>
      </c>
    </row>
    <row r="10" spans="1:2" ht="42.6" customHeight="1" x14ac:dyDescent="0.2">
      <c r="A10" s="66" t="s">
        <v>142</v>
      </c>
      <c r="B10" s="91" t="e">
        <f>B9*0.19</f>
        <v>#DIV/0!</v>
      </c>
    </row>
    <row r="11" spans="1:2" ht="42.6" customHeight="1" x14ac:dyDescent="0.2">
      <c r="A11" s="67" t="s">
        <v>143</v>
      </c>
      <c r="B11" s="92" t="e">
        <f>B9+B10</f>
        <v>#DIV/0!</v>
      </c>
    </row>
    <row r="12" spans="1:2" ht="42.6" customHeight="1" thickBot="1" x14ac:dyDescent="0.25">
      <c r="A12" s="68" t="s">
        <v>146</v>
      </c>
      <c r="B12" s="94"/>
    </row>
    <row r="13" spans="1:2" ht="13.5" thickTop="1" x14ac:dyDescent="0.2"/>
    <row r="15" spans="1:2" ht="36" customHeight="1" x14ac:dyDescent="0.2">
      <c r="A15" s="98"/>
      <c r="B15" s="99"/>
    </row>
    <row r="16" spans="1:2" ht="36" customHeight="1" x14ac:dyDescent="0.2">
      <c r="A16" s="99"/>
      <c r="B16" s="99"/>
    </row>
  </sheetData>
  <sheetProtection algorithmName="SHA-512" hashValue="ID5mfIFVSjARVBSUEHqHp7MwZ9kUWcmPeCfAL3UQwQ+cuNpGVYZom2lBpBmZQu84co8wnuaIzcFazUAOmSGBmg==" saltValue="Qw1K2lp9yNINPU4X5lqfgg==" spinCount="100000" sheet="1" formatCells="0" formatColumns="0" formatRows="0" insertColumns="0" insertRows="0" insertHyperlinks="0" deleteColumns="0" deleteRows="0" sort="0" pivotTables="0"/>
  <protectedRanges>
    <protectedRange sqref="B12" name="Bereich1"/>
  </protectedRanges>
  <mergeCells count="1">
    <mergeCell ref="A15:B16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Benannte Bereiche</vt:lpstr>
      </vt:variant>
      <vt:variant>
        <vt:i4>1</vt:i4>
      </vt:variant>
    </vt:vector>
  </HeadingPairs>
  <TitlesOfParts>
    <vt:vector size="5" baseType="lpstr">
      <vt:lpstr>Hallenbad</vt:lpstr>
      <vt:lpstr>Freibad</vt:lpstr>
      <vt:lpstr>Preisberechnung Mitarb.</vt:lpstr>
      <vt:lpstr>Gesamtpreiszusammenstellung</vt:lpstr>
      <vt:lpstr>Hallenbad!Druckbereich</vt:lpstr>
    </vt:vector>
  </TitlesOfParts>
  <Company>Netinstall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Marcus von Uleniecki</dc:creator>
  <cp:lastModifiedBy>Klose, Elke</cp:lastModifiedBy>
  <cp:lastPrinted>2026-04-08T11:45:52Z</cp:lastPrinted>
  <dcterms:created xsi:type="dcterms:W3CDTF">2006-08-29T12:05:12Z</dcterms:created>
  <dcterms:modified xsi:type="dcterms:W3CDTF">2026-08-21T09:34:19Z</dcterms:modified>
</cp:coreProperties>
</file>